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 ติดตามแผนพัฒนาท้องถิ่น\3. ติดตามแผน ธันวาคม พ.ศ.2562\รายงานการติดตามและประเมินผลแผนพัฒนา ประจำปี พ.ศ. 2562\"/>
    </mc:Choice>
  </mc:AlternateContent>
  <xr:revisionPtr revIDLastSave="0" documentId="13_ncr:1_{782A9D07-586E-4A95-AD49-7602F3A54D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โครงการที่ดำเนินการแล้ว" sheetId="1" r:id="rId1"/>
    <sheet name="โครงการที่อยู่ระหว่างดำเนินการ" sheetId="2" r:id="rId2"/>
    <sheet name="โครงการที่ไม่ได้ดำเนินการ" sheetId="10" r:id="rId3"/>
    <sheet name="4" sheetId="4" r:id="rId4"/>
    <sheet name="5" sheetId="5" r:id="rId5"/>
    <sheet name="6" sheetId="6" r:id="rId6"/>
    <sheet name="7" sheetId="7" r:id="rId7"/>
    <sheet name="Sheet1" sheetId="8" r:id="rId8"/>
    <sheet name="Sheet2" sheetId="9" r:id="rId9"/>
  </sheets>
  <definedNames>
    <definedName name="_xlnm.Print_Area" localSheetId="0">โครงการที่ดำเนินการแล้ว!$A$1:$L$407</definedName>
    <definedName name="_xlnm.Print_Area" localSheetId="2">โครงการที่ไม่ได้ดำเนินการ!$A$1:$H$216</definedName>
    <definedName name="_xlnm.Print_Area" localSheetId="1">โครงการที่อยู่ระหว่างดำเนินการ!$A$1:$H$93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7" i="1" l="1"/>
  <c r="F77" i="1"/>
  <c r="E77" i="1"/>
  <c r="D77" i="1"/>
  <c r="G33" i="1"/>
  <c r="G28" i="1"/>
  <c r="F364" i="1" l="1"/>
  <c r="D364" i="1"/>
  <c r="G285" i="1"/>
  <c r="F142" i="1"/>
  <c r="D142" i="1"/>
  <c r="G140" i="1"/>
  <c r="G138" i="1"/>
  <c r="F207" i="1"/>
  <c r="D207" i="1"/>
  <c r="G205" i="1"/>
  <c r="G136" i="1"/>
  <c r="G362" i="1"/>
  <c r="G359" i="1"/>
  <c r="G347" i="1"/>
  <c r="G344" i="1"/>
  <c r="G341" i="1"/>
  <c r="G339" i="1"/>
  <c r="G336" i="1"/>
  <c r="G334" i="1"/>
  <c r="G329" i="1"/>
  <c r="G324" i="1"/>
  <c r="G320" i="1"/>
  <c r="G314" i="1"/>
  <c r="F287" i="1"/>
  <c r="D287" i="1"/>
  <c r="G280" i="1"/>
  <c r="G270" i="1"/>
  <c r="G268" i="1"/>
  <c r="G265" i="1"/>
  <c r="G263" i="1"/>
  <c r="G261" i="1"/>
  <c r="G256" i="1"/>
  <c r="G254" i="1"/>
  <c r="G252" i="1"/>
  <c r="G249" i="1"/>
  <c r="G245" i="1"/>
  <c r="G242" i="1"/>
  <c r="G240" i="1"/>
  <c r="G239" i="1"/>
  <c r="G204" i="10"/>
  <c r="D204" i="10"/>
  <c r="G171" i="10"/>
  <c r="D171" i="10"/>
  <c r="G125" i="10"/>
  <c r="D125" i="10"/>
  <c r="G84" i="10"/>
  <c r="D84" i="10"/>
  <c r="G58" i="10"/>
  <c r="F58" i="10"/>
  <c r="E58" i="10"/>
  <c r="D58" i="10"/>
  <c r="G12" i="10"/>
  <c r="F12" i="10"/>
  <c r="E12" i="10"/>
  <c r="D12" i="10"/>
  <c r="G364" i="1" l="1"/>
  <c r="G287" i="1"/>
  <c r="G207" i="1"/>
  <c r="G162" i="1"/>
  <c r="G134" i="1"/>
  <c r="G132" i="1"/>
  <c r="G130" i="1"/>
  <c r="G142" i="1" l="1"/>
  <c r="G75" i="1"/>
  <c r="G72" i="1"/>
  <c r="G69" i="1"/>
  <c r="G128" i="1"/>
  <c r="G123" i="1"/>
  <c r="D87" i="1"/>
  <c r="G85" i="1"/>
  <c r="G87" i="1" s="1"/>
  <c r="G66" i="1" l="1"/>
  <c r="G62" i="1"/>
  <c r="G58" i="1"/>
  <c r="G55" i="1"/>
  <c r="G52" i="1"/>
  <c r="G50" i="1"/>
  <c r="G45" i="1"/>
  <c r="F87" i="1"/>
  <c r="G35" i="1"/>
  <c r="G26" i="1"/>
  <c r="G21" i="1"/>
  <c r="G16" i="1"/>
  <c r="G14" i="1"/>
  <c r="D15" i="6" l="1"/>
  <c r="I13" i="5" l="1"/>
  <c r="H13" i="5"/>
  <c r="B13" i="5"/>
  <c r="B15" i="6"/>
  <c r="D14" i="6"/>
  <c r="D13" i="6"/>
  <c r="D12" i="6"/>
  <c r="D11" i="6"/>
  <c r="D10" i="6"/>
  <c r="D9" i="6"/>
  <c r="G13" i="5"/>
  <c r="D13" i="5"/>
  <c r="K13" i="8"/>
  <c r="S11" i="8"/>
  <c r="K10" i="8"/>
  <c r="Q18" i="8"/>
  <c r="E20" i="8"/>
  <c r="N4" i="8"/>
  <c r="K3" i="8"/>
  <c r="H10" i="8"/>
  <c r="B8" i="8"/>
  <c r="K14" i="4"/>
  <c r="J14" i="4"/>
  <c r="M9" i="4"/>
  <c r="K9" i="4"/>
  <c r="K7" i="4"/>
  <c r="D14" i="4" l="1"/>
  <c r="C7" i="7"/>
  <c r="D7" i="7" s="1"/>
  <c r="H7" i="7"/>
  <c r="D8" i="7"/>
  <c r="J8" i="7" s="1"/>
  <c r="D9" i="7"/>
  <c r="C13" i="7"/>
  <c r="D13" i="7" s="1"/>
  <c r="B13" i="7"/>
  <c r="H13" i="7" s="1"/>
  <c r="C12" i="7"/>
  <c r="I12" i="7" s="1"/>
  <c r="B12" i="7"/>
  <c r="H12" i="7" s="1"/>
  <c r="C11" i="7"/>
  <c r="D11" i="7" s="1"/>
  <c r="B11" i="7"/>
  <c r="C10" i="7"/>
  <c r="I10" i="7" s="1"/>
  <c r="B10" i="7"/>
  <c r="I9" i="7"/>
  <c r="C9" i="7"/>
  <c r="B9" i="7"/>
  <c r="H9" i="7" s="1"/>
  <c r="I8" i="7"/>
  <c r="F14" i="7"/>
  <c r="G14" i="7" s="1"/>
  <c r="E14" i="7"/>
  <c r="I13" i="7"/>
  <c r="H11" i="7"/>
  <c r="H8" i="7"/>
  <c r="G6" i="5"/>
  <c r="D8" i="5"/>
  <c r="D7" i="5"/>
  <c r="J7" i="5" s="1"/>
  <c r="D6" i="5"/>
  <c r="F15" i="6"/>
  <c r="E15" i="6"/>
  <c r="I14" i="6"/>
  <c r="H14" i="6"/>
  <c r="H13" i="6"/>
  <c r="I12" i="6"/>
  <c r="H12" i="6"/>
  <c r="H11" i="6"/>
  <c r="H10" i="6"/>
  <c r="I9" i="6"/>
  <c r="H9" i="6"/>
  <c r="H8" i="6"/>
  <c r="I8" i="6"/>
  <c r="J8" i="5"/>
  <c r="F13" i="5"/>
  <c r="I7" i="5"/>
  <c r="I10" i="5"/>
  <c r="H10" i="5"/>
  <c r="D9" i="5"/>
  <c r="J9" i="5" s="1"/>
  <c r="I8" i="5"/>
  <c r="H8" i="5"/>
  <c r="H7" i="5"/>
  <c r="I12" i="5"/>
  <c r="H12" i="5"/>
  <c r="D11" i="5"/>
  <c r="J11" i="5" s="1"/>
  <c r="H11" i="5"/>
  <c r="I6" i="5"/>
  <c r="H6" i="5"/>
  <c r="F14" i="4"/>
  <c r="C10" i="4"/>
  <c r="B14" i="4"/>
  <c r="L13" i="4"/>
  <c r="L12" i="4"/>
  <c r="K12" i="4" s="1"/>
  <c r="L11" i="4"/>
  <c r="K11" i="4" s="1"/>
  <c r="L10" i="4"/>
  <c r="L9" i="4"/>
  <c r="G9" i="4" s="1"/>
  <c r="L8" i="4"/>
  <c r="M8" i="4" s="1"/>
  <c r="G7" i="4"/>
  <c r="F164" i="1"/>
  <c r="D164" i="1"/>
  <c r="D82" i="2"/>
  <c r="F43" i="2"/>
  <c r="F32" i="2"/>
  <c r="D32" i="2"/>
  <c r="G13" i="4" l="1"/>
  <c r="K13" i="4"/>
  <c r="C13" i="4"/>
  <c r="M13" i="4"/>
  <c r="G12" i="4"/>
  <c r="M12" i="4"/>
  <c r="G11" i="4"/>
  <c r="M11" i="4"/>
  <c r="G10" i="4"/>
  <c r="M10" i="4"/>
  <c r="C9" i="4"/>
  <c r="C11" i="4"/>
  <c r="D10" i="5"/>
  <c r="J10" i="5" s="1"/>
  <c r="I11" i="5"/>
  <c r="J6" i="5"/>
  <c r="C13" i="5"/>
  <c r="J13" i="5" s="1"/>
  <c r="D10" i="7"/>
  <c r="H9" i="5"/>
  <c r="G7" i="7"/>
  <c r="J7" i="7" s="1"/>
  <c r="D12" i="5"/>
  <c r="J12" i="5" s="1"/>
  <c r="D12" i="7"/>
  <c r="M7" i="4"/>
  <c r="L14" i="4"/>
  <c r="C14" i="4" s="1"/>
  <c r="C14" i="7"/>
  <c r="I11" i="7"/>
  <c r="C7" i="4"/>
  <c r="I9" i="5"/>
  <c r="C8" i="4"/>
  <c r="H15" i="6"/>
  <c r="C15" i="6"/>
  <c r="C12" i="4"/>
  <c r="B14" i="7"/>
  <c r="H10" i="7"/>
  <c r="H14" i="7" s="1"/>
  <c r="I7" i="7"/>
  <c r="I11" i="6"/>
  <c r="I13" i="6"/>
  <c r="I10" i="6"/>
  <c r="G14" i="4" l="1"/>
  <c r="E14" i="4"/>
  <c r="I14" i="7"/>
  <c r="D14" i="7"/>
  <c r="J14" i="7" s="1"/>
  <c r="I15" i="6"/>
  <c r="J12" i="7"/>
  <c r="J10" i="7"/>
  <c r="J13" i="7"/>
  <c r="J11" i="7"/>
  <c r="J9" i="7"/>
  <c r="J11" i="6"/>
  <c r="G327" i="1"/>
  <c r="G332" i="1"/>
  <c r="G401" i="1"/>
  <c r="G356" i="1"/>
  <c r="G354" i="1"/>
  <c r="G317" i="1"/>
  <c r="G202" i="1"/>
  <c r="G199" i="1"/>
  <c r="G159" i="1"/>
  <c r="G164" i="1" s="1"/>
  <c r="G12" i="1"/>
  <c r="F82" i="2"/>
  <c r="D43" i="2"/>
  <c r="J9" i="6" l="1"/>
  <c r="D8" i="6"/>
  <c r="J8" i="6" s="1"/>
  <c r="M14" i="4"/>
  <c r="G8" i="6"/>
  <c r="J14" i="6"/>
  <c r="G15" i="6"/>
  <c r="J10" i="6"/>
  <c r="J12" i="6"/>
  <c r="J13" i="6"/>
  <c r="J15" i="6" l="1"/>
</calcChain>
</file>

<file path=xl/sharedStrings.xml><?xml version="1.0" encoding="utf-8"?>
<sst xmlns="http://schemas.openxmlformats.org/spreadsheetml/2006/main" count="713" uniqueCount="284">
  <si>
    <t>โครงการ</t>
  </si>
  <si>
    <t>แหล่งที่มาของงบประมาณ</t>
  </si>
  <si>
    <t>งบตามข้อบัญญัติฯ</t>
  </si>
  <si>
    <t>การเบิกจ่ายงบประมาณ</t>
  </si>
  <si>
    <t>งบประมาณคงเหลือ</t>
  </si>
  <si>
    <t>หมายเหตุ</t>
  </si>
  <si>
    <t>๑. ยุทธศาสตร์การพัฒนาด้านระบบสาธารณูปโภค สาธารณูปการ และโครงสร้างพื้นฐาน</t>
  </si>
  <si>
    <t>ดำเนินการแล้ว</t>
  </si>
  <si>
    <t>2. ยุทธศาสตร์การพัฒนาด้านเศรษฐกิจและส่งเสริมอาชีพ</t>
  </si>
  <si>
    <t>3. ยุทธศาสตร์การพัฒนาด้านสังคม  คุณภาพชีวิตและความเข้มแข็งของชุมชน</t>
  </si>
  <si>
    <t>กิ่งกาชาดอำเภอป่าโมก</t>
  </si>
  <si>
    <t>4. ยุทธศาสตร์การพัฒนาและบริหารจัดการด้านทรัพยากรธรรมชาติและสิ่งแวดล้อม</t>
  </si>
  <si>
    <t>อนุรักษ์ทรัพยากรธรรมชาติและ</t>
  </si>
  <si>
    <t>สิ่งแวดล้อม</t>
  </si>
  <si>
    <t>5. ยุทธศาสตร์การพัฒนาและส่งเสริมสนับสนุนการสาธารณสุข</t>
  </si>
  <si>
    <t>6. ยุทธศาสตร์การพัฒนาการบริหารจัดการที่ดี พัฒนาประสิทธิภาพการเมืองการบริหารและการพัฒนาตามนโยบายรัฐบาลและยุทธศาสตร์การพัฒนาจังหวัด</t>
  </si>
  <si>
    <t>7. ยุทธศาสตร์การพัฒนาด้านการศึกษาและส่งเสริมอนุรักษ์ศิลปวัฒนธรรมประเพณีท้องถิ่นและส่งเสริมการท่องเที่ยว</t>
  </si>
  <si>
    <t>พระเกียรติ</t>
  </si>
  <si>
    <t>ถิ่นนรสิงห์ "พันท้ายนรสิงห์"</t>
  </si>
  <si>
    <t>ทางพุทธศาสนา</t>
  </si>
  <si>
    <t>(นม) สำหรับศูนย์พัฒนาเด็กเล็ก</t>
  </si>
  <si>
    <t>อบต.นรสิงห์</t>
  </si>
  <si>
    <t>(นม) สำหรับโรงเรียนสังกัด สพฐ ในเขต</t>
  </si>
  <si>
    <t>ตำบลนรสิงห์</t>
  </si>
  <si>
    <t>สำหรับเด็กนักเรียนชั้นอนุบาล 1 ถึง</t>
  </si>
  <si>
    <t>ประถมศึกษาปีที่ 6</t>
  </si>
  <si>
    <t>อาชีพให้แก่ประชาชนและเยาวชน</t>
  </si>
  <si>
    <t>3. โครงการก่อสร้างถนนคอนกรีตเสริม</t>
  </si>
  <si>
    <t>1. โครงการส่งเสริมทักษะและพัฒนา</t>
  </si>
  <si>
    <t>ปฏิบัติการร่วมในการช่วยเหลือประชาชน</t>
  </si>
  <si>
    <t>10. โครงการสนับสนุนค่าอาหารเสริม</t>
  </si>
  <si>
    <t>11. โครงการสนับสนุนค่าอาหารเสริม</t>
  </si>
  <si>
    <t>12. โครงการอุดหนุนค่าอาหารกลางวัน</t>
  </si>
  <si>
    <t>1. โครงการปรับปรุงซ่อมแซมท่อเมน</t>
  </si>
  <si>
    <t>1. โครงการป้องกันโรคติดต่อต่างๆ</t>
  </si>
  <si>
    <t xml:space="preserve"> -</t>
  </si>
  <si>
    <t>รวม</t>
  </si>
  <si>
    <t xml:space="preserve"> - </t>
  </si>
  <si>
    <t>โครงการที่อยู่ระหว่างดำเนินการ</t>
  </si>
  <si>
    <t>โครงการที่ดำเนินการแล้วเสร็จ</t>
  </si>
  <si>
    <t>1. โครงการเพื่อสนับสนุนส่งเสริมการ</t>
  </si>
  <si>
    <t>โครงการที่ไม่ได้ดำเนินการ</t>
  </si>
  <si>
    <t xml:space="preserve"> -20-</t>
  </si>
  <si>
    <t>ยุทธศาสตร์</t>
  </si>
  <si>
    <t>จำนวนโครงการที่เสร็จ</t>
  </si>
  <si>
    <t>จำนวน</t>
  </si>
  <si>
    <t>ร้อยละ</t>
  </si>
  <si>
    <t>จำนวนโครงการที่อยู่ในระหว่างดำเนินการ</t>
  </si>
  <si>
    <t>จำนวนโครงการที่ยังไม่ได้ดำเนินการ</t>
  </si>
  <si>
    <t>จำนวนโครงการที่มีการยกเลิก</t>
  </si>
  <si>
    <t>จำนวนโครงการที่มีการเพิ่มเติม</t>
  </si>
  <si>
    <t>จำนวนโครงการทั้งหมด</t>
  </si>
  <si>
    <t>1. การพัฒนาด้านระบบสาธารณูปโภค สาธารณูปการและโครงสร้างพื้นฐาน</t>
  </si>
  <si>
    <t>2.การพัฒนาด้านเศรษฐกิจและส่งเสริมอาชีพ</t>
  </si>
  <si>
    <t>3.การพัฒนาด้านสังคม คุณภาพชีวิตและความเข้มแข็งของชุมชน</t>
  </si>
  <si>
    <t>4.การพัฒนาและบริหารจัดการด้านทรัพยากรธรรมชาติและสิ่งแวดล้อม</t>
  </si>
  <si>
    <t>5.การพัฒนาและส่งเสริมสนับสนุนการสาธารณสุข</t>
  </si>
  <si>
    <t>6.การพัฒนาการบริหารจัดการที่ดี พัฒนาประสิทธิภาพการเมืองการบริหารและการพัฒนาตามนโยบายรัฐบาลและยุทธศาสตร์การพัฒนาจังหวัด</t>
  </si>
  <si>
    <t>7. การพัฒนาด้านการศึกษาและส่งเสริมอนุรักษ์ศิลปวัฒนธรรมประเพณีท้องถิ่นและส่งเสริมการท่องเทียว</t>
  </si>
  <si>
    <t>งบปกติ</t>
  </si>
  <si>
    <t>เงินสะสม</t>
  </si>
  <si>
    <t>จำนวนเงิน</t>
  </si>
  <si>
    <t>4. ผลการดำเนินงานตามแผนพัฒนาท้องถิ่น (พ.ศ.2561 – 2564) ประจำปีงบประมาณ พ.ศ.2562 ( ตุลาคม 2561 – กันยายน 2562)</t>
  </si>
  <si>
    <t>5. การจัดทำงบประมาณตามแผนพัฒนาท้องถิ่น (พ.ศ.2561 – 2564) และที่แก้ไขเพิ่มเติม ประจำปีงบประมาณ พ.ศ.2562</t>
  </si>
  <si>
    <t>7. การเบิกจ่ายงบประมาณ ประจำปีงบประมาณ พ.ศ.2562</t>
  </si>
  <si>
    <t>1. การพัฒนาด้านระบบสาธารณูปโภคสาธารณูปการ และโครงสร้างพื้นฐาน</t>
  </si>
  <si>
    <t>2. การพัฒนาด้านเศรษฐกิจและส่งเสริมอาชีพ</t>
  </si>
  <si>
    <t>3. การพัฒนาด้านสังคม คุณภาพชีวิตและความเข้มแข็งของชุมชน</t>
  </si>
  <si>
    <t>4. การพัฒนาและบริหารจัดการด้านทรัพยากรธรรมชาติและสิ่งแวดล้อม</t>
  </si>
  <si>
    <t>5. การพัฒนาและส่งเสริมสนับสนุนการสาธารณสุข</t>
  </si>
  <si>
    <t>6. การพัฒนาการบริหารจัดการที่ดี  พัฒนาประสิทธิภาพการเมืองการบริหาร และการพัฒนาตามนโยบายรัฐบาลและยุทธศาสตร์     การพัฒนาจังหวัด</t>
  </si>
  <si>
    <t>7. การพัฒนาด้านการศึกษาและส่งเสริมอนุรักษ์ศิลปวัฒนธรรมประเพณีท้องถิ่นและส่งเสริมการท่องเที่ยว</t>
  </si>
  <si>
    <t>ย1</t>
  </si>
  <si>
    <t>ย2</t>
  </si>
  <si>
    <t>ย3</t>
  </si>
  <si>
    <t>ย4</t>
  </si>
  <si>
    <t>ย5</t>
  </si>
  <si>
    <t>ย6</t>
  </si>
  <si>
    <t>ย7</t>
  </si>
  <si>
    <t>จ่ายขาด</t>
  </si>
  <si>
    <t>6. การพัฒนาการบริหารจัดการที่ดี พัฒนาประสิทธิภาพการเมืองการบริหารและการพัฒนาตามนโยบายรัฐบาลและยุทธศาสตร์การพัฒนาจังหวัด</t>
  </si>
  <si>
    <r>
      <t xml:space="preserve">           ตามที่องค์การบริหารส่วนตำบลนรสิงห์ ได้ประกาศใช้แผนพัฒนาท้องถิ่น (พ.ศ. 2561 – 2565) และที่แก้ไขเพิ่มเติม ประจำปีงบประมาณ พ.ศ. 2562 จำนวน  209  โครงการ งบประมาณทั้งสิ้น 97,015,385 บาท ทั้งนี้ องค์การบริหารส่วนตำบลนรสิงห์ ได้นำแผนงาน/โครงการพัฒนาต่างๆ ตามแผนพัฒนาท้องถิ่น (พ.ศ.2561 – 2564) ไปจัดทำข้อบัญญัติงบประมาณรายจ่าย ประจำปีงบประมาณ พ.ศ. 2562 จำนวน 63 โครงการ เป็นเงิน  </t>
    </r>
    <r>
      <rPr>
        <sz val="16"/>
        <rFont val="TH SarabunIT๙"/>
        <family val="2"/>
      </rPr>
      <t>14,770,903.98</t>
    </r>
    <r>
      <rPr>
        <sz val="16"/>
        <color rgb="FFFF0000"/>
        <rFont val="TH SarabunIT๙"/>
        <family val="2"/>
      </rPr>
      <t xml:space="preserve">  </t>
    </r>
    <r>
      <rPr>
        <sz val="16"/>
        <color theme="1"/>
        <rFont val="TH SarabunIT๙"/>
        <family val="2"/>
      </rPr>
      <t xml:space="preserve">บาท และงบประมาณเงินสะสม จำนวน  9  โครงการ  เป็นเงิน  </t>
    </r>
    <r>
      <rPr>
        <sz val="16"/>
        <rFont val="TH SarabunIT๙"/>
        <family val="2"/>
      </rPr>
      <t>1,933,840</t>
    </r>
    <r>
      <rPr>
        <sz val="16"/>
        <color theme="1"/>
        <rFont val="TH SarabunIT๙"/>
        <family val="2"/>
      </rPr>
      <t xml:space="preserve"> บาท   รวมปีงบประมาณ พ.ศ. 2562 องค์การบริหารส่วนตำบลนรสิงห์ ได้จัดทำงบประมาณทั้งสิ้น </t>
    </r>
    <r>
      <rPr>
        <sz val="16"/>
        <color rgb="FFFF0000"/>
        <rFont val="TH SarabunIT๙"/>
        <family val="2"/>
      </rPr>
      <t xml:space="preserve"> </t>
    </r>
    <r>
      <rPr>
        <sz val="16"/>
        <rFont val="TH SarabunIT๙"/>
        <family val="2"/>
      </rPr>
      <t>16,704,743.98</t>
    </r>
    <r>
      <rPr>
        <sz val="16"/>
        <color rgb="FFFF0000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 xml:space="preserve"> บาท หรือคิดเป็นร้อยละ 17.22 ของงบประมาณตามแผนพัฒนาท้องถิ่น  (พ.ศ.2561 – 2565) และที่แก้ไขเพิ่มเติม</t>
    </r>
  </si>
  <si>
    <t xml:space="preserve">6. การจัดทำงบประมาณรายจ่าย ประจำปีงบประมาณ พ.ศ. 2562 </t>
  </si>
  <si>
    <r>
      <t xml:space="preserve">         องค์การบริหารส่วนตำบลนรสิงห์ ได้นำแผนงาน/โครงการพัฒนาต่างๆ ตามแผนพัฒนาท้องถิ่น (พ.ศ. 2561 – 2565) และที่แก้ไขเพิ่มเติม ไปจัดทำข้อบัญญัติงบประมาณรายจ่ายประจำปีงบประมาณ พ.ศ. 2562 จำนวน  </t>
    </r>
    <r>
      <rPr>
        <b/>
        <u/>
        <sz val="16"/>
        <color theme="1"/>
        <rFont val="TH SarabunIT๙"/>
        <family val="2"/>
      </rPr>
      <t>75</t>
    </r>
    <r>
      <rPr>
        <sz val="16"/>
        <color theme="1"/>
        <rFont val="TH SarabunIT๙"/>
        <family val="2"/>
      </rPr>
      <t xml:space="preserve">  โครงการ  เป็นเงิน</t>
    </r>
    <r>
      <rPr>
        <sz val="16"/>
        <rFont val="TH SarabunIT๙"/>
        <family val="2"/>
      </rPr>
      <t xml:space="preserve">  </t>
    </r>
    <r>
      <rPr>
        <b/>
        <u/>
        <sz val="16"/>
        <rFont val="TH SarabunIT๙"/>
        <family val="2"/>
      </rPr>
      <t>14,770,903.98</t>
    </r>
    <r>
      <rPr>
        <sz val="16"/>
        <color theme="1"/>
        <rFont val="TH SarabunIT๙"/>
        <family val="2"/>
      </rPr>
      <t xml:space="preserve"> บาท  หรือคิดเป็นร้อยละ </t>
    </r>
    <r>
      <rPr>
        <b/>
        <u/>
        <sz val="16"/>
        <color theme="1"/>
        <rFont val="TH SarabunIT๙"/>
        <family val="2"/>
      </rPr>
      <t>88.42</t>
    </r>
    <r>
      <rPr>
        <sz val="16"/>
        <color theme="1"/>
        <rFont val="TH SarabunIT๙"/>
        <family val="2"/>
      </rPr>
      <t xml:space="preserve"> ของงบประมาณรายจ่ายทั้งหมด  และงบประมาณเงินสะสม           จำนวน </t>
    </r>
    <r>
      <rPr>
        <b/>
        <u/>
        <sz val="16"/>
        <color theme="1"/>
        <rFont val="TH SarabunIT๙"/>
        <family val="2"/>
      </rPr>
      <t>9</t>
    </r>
    <r>
      <rPr>
        <sz val="16"/>
        <color theme="1"/>
        <rFont val="TH SarabunIT๙"/>
        <family val="2"/>
      </rPr>
      <t xml:space="preserve"> โครงการ เป็นเงิน</t>
    </r>
    <r>
      <rPr>
        <sz val="16"/>
        <rFont val="TH SarabunIT๙"/>
        <family val="2"/>
      </rPr>
      <t xml:space="preserve"> </t>
    </r>
    <r>
      <rPr>
        <b/>
        <u/>
        <sz val="16"/>
        <rFont val="TH SarabunIT๙"/>
        <family val="2"/>
      </rPr>
      <t>1,933,840</t>
    </r>
    <r>
      <rPr>
        <sz val="16"/>
        <color theme="1"/>
        <rFont val="TH SarabunIT๙"/>
        <family val="2"/>
      </rPr>
      <t xml:space="preserve"> บาท  หรือคิดเป็นร้อยละ  </t>
    </r>
    <r>
      <rPr>
        <b/>
        <u/>
        <sz val="16"/>
        <color theme="1"/>
        <rFont val="TH SarabunIT๙"/>
        <family val="2"/>
      </rPr>
      <t>11.58</t>
    </r>
    <r>
      <rPr>
        <sz val="16"/>
        <color theme="1"/>
        <rFont val="TH SarabunIT๙"/>
        <family val="2"/>
      </rPr>
      <t xml:space="preserve">  ของงบประมาณรายจ่ายทั้งหมด</t>
    </r>
  </si>
  <si>
    <r>
      <t xml:space="preserve">          ปีงบประมาณ พ.ศ. 2562 ตั้งแต่เดือน ตุลาคม 2561 – เดือน กันยายน 2562 องค์การบริหารส่วนตำบลนรสิงห์ ได้เบิกจ่ายงบประมาณตามแผนพัฒนาท้องถิ่น (พ.ศ. 2561 - 2564) และที่แก้ไขเพิ่มเติม </t>
    </r>
    <r>
      <rPr>
        <sz val="15"/>
        <color rgb="FFFF0000"/>
        <rFont val="TH SarabunIT๙"/>
        <family val="2"/>
      </rPr>
      <t>จำนวน 53 โครงการ เป็นเงิน 14598,115.91 บาท  หรือคิดเป็นร้อยละ 100  ของงบประมาณที่ได้จัดทำไว้ (ข้อ 6)</t>
    </r>
  </si>
  <si>
    <t>งบแผน</t>
  </si>
  <si>
    <t xml:space="preserve">      องค์การบริหารส่วนตำบลนรสิงห์  ได้อนุมัติงบประมาณตามแผนพัฒนาท้องถิ่นห้าปี (พ.ศ. 2561 - 2565) และที่แก้ไขเพิ่มเติม</t>
  </si>
  <si>
    <t xml:space="preserve">            โครงการในแผนพัฒนาท้องถิ่นห้าปี (พ.ศ. 2561 – 2565) และที่แก้ไขเพิ่มเติม ประจำปีงบประมาณ พ.ศ. 2562 มีจำนวน 209 โครงการ ดำเนินการแล้วเสร็จ  64  โครงการ 
</t>
  </si>
  <si>
    <t>อยู่ระหว่างดำเนินการ จำนวน  -  โครงการ และยังไม่ได้ดำเนินการ  จำนวน  20  โครงการ</t>
  </si>
  <si>
    <t>ระบบประปาหมู่บ้าน หมู่ที่ 1 - 7</t>
  </si>
  <si>
    <t>2. อุดหนุนโครงการขยายเขตไฟฟ้า</t>
  </si>
  <si>
    <t>สาธารณะ หมู่ที่ 1 - 7</t>
  </si>
  <si>
    <t>เหล็ก หมู่ที่ 4 (บ้านนางตุ๊กตา ชารักกลิ่น)</t>
  </si>
  <si>
    <t xml:space="preserve">ขนาดกว้าง 3.50 เมตร ยาว 100 เมตร </t>
  </si>
  <si>
    <t xml:space="preserve">หนา 0.15 เมตร ตำบลนรสิงห์ </t>
  </si>
  <si>
    <t>อำเภอป่าโมก  จังหวัดอ่างทอง</t>
  </si>
  <si>
    <t xml:space="preserve">ขนาดกว้าง 4 เมตร ยาว 70 เมตร </t>
  </si>
  <si>
    <t>หรือตามสภาพพื้นที่</t>
  </si>
  <si>
    <t>หมู่ที่ 7 (ฝั่งตะวันออก) ซ่อมแซมถนน 3 ช่วง</t>
  </si>
  <si>
    <t>กว้าง 4 เมตร  ยาว 330 เมตร หนา 0.05 เมตร</t>
  </si>
  <si>
    <t>ลงลูกรังไหล่ทางเฉลี่ยข้างละ 0 - 0.25 เมตร</t>
  </si>
  <si>
    <t>8. โครงการซ่อมแซมถนนคอนกรีตเสริมเหล็ก</t>
  </si>
  <si>
    <t xml:space="preserve">หมู่ที่ ๑ </t>
  </si>
  <si>
    <t>หมู่ที่ 1 (เส้นหน้าบ้านนายสุธี กำราญศึก)</t>
  </si>
  <si>
    <t>กว้าง 4 เมตร หนา 0.05 เมตร ยาว 154 เมตร</t>
  </si>
  <si>
    <t>หรือมีพื้นที่ไม่น้อยกว่า 616 ตารางเมตร</t>
  </si>
  <si>
    <t>พร้อมลงลูกรักไหล่ทาง บริเวณเส้นหน้าบ้าน</t>
  </si>
  <si>
    <t>นางธนพร แพรสีดำ ขนาดกว้าง 3.50 ม.</t>
  </si>
  <si>
    <t>ยาว 120 ม.  หนา 0.15 ม. หรือมีพื้นที่ไม่</t>
  </si>
  <si>
    <t>น้อยกว่า 420 ตร.ม.-</t>
  </si>
  <si>
    <t>(หน้าวัดปราสาท)</t>
  </si>
  <si>
    <t>5. โครงการปรับปรุงซ่อมแซมท่อลอด</t>
  </si>
  <si>
    <t>หมู่ที่ 1, 2, 3 และ 5</t>
  </si>
  <si>
    <t>12. โครงการก่อสร้างถนน คสล. หมู่ที่ 3</t>
  </si>
  <si>
    <t>บริเวณหลังศาลพ่อปู่  ขนาดผิวจราจร</t>
  </si>
  <si>
    <t>บริเวณบ้านนางสาวลำภู แพรสีดำ ขนาดผิวจราจร</t>
  </si>
  <si>
    <t>หมู่ที่ 3 - 4 (บริเวณหน้าร้านค้า</t>
  </si>
  <si>
    <t xml:space="preserve">นางสนวน ห่านทอง) กว้าง 7.00 เมตร   </t>
  </si>
  <si>
    <t>หนา 0.15 เมตร ยาว 12.00 เมตร</t>
  </si>
  <si>
    <t>บริเวณหน้าบ้านนายบุญลือ โพธิ์มณี</t>
  </si>
  <si>
    <t xml:space="preserve">ขนาดผิวจราจรกว้าง 2.50 เมตร </t>
  </si>
  <si>
    <t xml:space="preserve">1. โครงการเพชรในถิ่นตำบลนรสิงห์ </t>
  </si>
  <si>
    <t>ประจำปี 2562</t>
  </si>
  <si>
    <t>3. โครงการส่งเสริมทำกิจกรรมโรงเรียน</t>
  </si>
  <si>
    <t>ผู้สูงอายุ</t>
  </si>
  <si>
    <t>ข้างบ้านนางฉลวย อินตะโร  ขนาดกว้า 4 เมตร</t>
  </si>
  <si>
    <t>ยาว 60 เมตร  หนา 0.15 เมตร</t>
  </si>
  <si>
    <t xml:space="preserve"> - หน้าบ้านนายวิรุต บุญประเสริฐ</t>
  </si>
  <si>
    <t>กว้าง 1.2 เมตร  ยาว 12 เมตร</t>
  </si>
  <si>
    <t>กว้าง 2.50 เมตร หนา 0.15 เมตร ยาว 20 เมตร</t>
  </si>
  <si>
    <t>กว้าง 2 เมตร หนา 0.15 เมตร ยาว 122 เมตร</t>
  </si>
  <si>
    <t>หนา 0.15 เมตร  ยาว 20 เมตร</t>
  </si>
  <si>
    <t>หมู่ที่ 2  (เส้นหลังบ้าน หมู่ที่ 2) กว้าง 4 เมตร</t>
  </si>
  <si>
    <t>หนา 0.15 เมตร  ยาว 129 เมตร</t>
  </si>
  <si>
    <t>ตำบลนรสิงห์  จำนวน 1 แห่ง</t>
  </si>
  <si>
    <t xml:space="preserve">6. โครงการซ่อมแซมถนนคอนกรีตเสริมเหล็ก </t>
  </si>
  <si>
    <t>7. โครงการซ่อมแซมถนนคอนกรีตเสริมเหล็ก</t>
  </si>
  <si>
    <t>9. โครงการก่อสร้างถนน คสล. หมู่ที่ 2</t>
  </si>
  <si>
    <t xml:space="preserve">10. โครงการเจาะบ่อน้ำบาดาล หมู่ที่ 2 </t>
  </si>
  <si>
    <t>11. โครงการก่อสร้างถนน คสล. หมู่ที่ 3</t>
  </si>
  <si>
    <t>13. โครงการก่อสร้างถนน คสล. ข้ามคลอง</t>
  </si>
  <si>
    <t>14. โครงการก่อสร้างถนน คสล. หมู่ที่ 3</t>
  </si>
  <si>
    <t>15. โครงการก่อสร้างถนนคอนกรีตเสริมเหล็ก</t>
  </si>
  <si>
    <t>16. โครงการก่อสร้างถนน คสล. หมู่ที่ 3</t>
  </si>
  <si>
    <t>17. โครงการก่อสร้างสะพานเหล็ก หมู่ที่ 1 - 7</t>
  </si>
  <si>
    <t>18. โครงการก่อสร้างประปาขนาดใหญ่มาก</t>
  </si>
  <si>
    <t>2. โครงการอุดหนุนช่วยเหลือและบรรเทา</t>
  </si>
  <si>
    <t>ความเดือดร้อนผู้ประสบสาธารณภัย</t>
  </si>
  <si>
    <t>ปัญหายาเสพติด ประจำปี 2562</t>
  </si>
  <si>
    <t>4. โครงการสนับสนุนสงเคราะห์เบี้ยยังชีพ</t>
  </si>
  <si>
    <t>ผู้พิการ</t>
  </si>
  <si>
    <t>5. โครงการสนับสนุนสงเคราะห์เบี้ยยังชีพ</t>
  </si>
  <si>
    <t>ผู้ป่วยเอดส์</t>
  </si>
  <si>
    <t>6. โครงการสนับสนุนสงเคราะห์เบี้ยยังชีพ</t>
  </si>
  <si>
    <t>2. โครงการรักน้ำ รักป่า รักษาแผ่นดิน</t>
  </si>
  <si>
    <t>สุนัขบ้าภายใต้โครงการสัตว์ปลอดโรค</t>
  </si>
  <si>
    <t>คนปลอดภัยจากโรคพิษสุนัขบ้าฯ</t>
  </si>
  <si>
    <t>1. โครงการป้องกันและควบคุมโรคพิษ</t>
  </si>
  <si>
    <t>2. โครงการอบรมให้ความรู้การคัดแยก</t>
  </si>
  <si>
    <t>ขยะต้นทางถึงปลายทาง</t>
  </si>
  <si>
    <t xml:space="preserve"> </t>
  </si>
  <si>
    <t>1. อุดหนุนโครงการป้องกันและแก้ไข</t>
  </si>
  <si>
    <t>2. โครงการส่งเสริมผู้สูงวัยใส่ใจรักสุขภาพ</t>
  </si>
  <si>
    <t>3. โครงการสงเคราะห์กายอุปกรณ์สำหรับ</t>
  </si>
  <si>
    <t>คนพิการและผู้สูงอายุ</t>
  </si>
  <si>
    <t>7. โครงการอบรมส่งเสริมการเรียนรู้ตาม</t>
  </si>
  <si>
    <t>หลักปรัชญาเศรษฐกิจพอเพียง</t>
  </si>
  <si>
    <t>1. โครงการอันเนื่องมาจากพระราชดำริ</t>
  </si>
  <si>
    <t>2. โครงการอุดหนุนหน่วยงานปศุสัตว์ใน</t>
  </si>
  <si>
    <t xml:space="preserve">การจัดทำโครงการฯ </t>
  </si>
  <si>
    <t xml:space="preserve">    -กิจกรรมลดจำนวนประชากรสัตว์</t>
  </si>
  <si>
    <t xml:space="preserve">     (ฉีดยาคุมกำเนิด ทำหมันสัตว์)</t>
  </si>
  <si>
    <t>1. โครงการบริการประชาชนเคลื่อนที่</t>
  </si>
  <si>
    <t>3. โครงการเพิ่มพูนความรู้ความเข้าใจให้กับ</t>
  </si>
  <si>
    <t>4. โครงการอบรมให้ความรู้ในการป้องกัน</t>
  </si>
  <si>
    <t>และบรรเทาสาธารณภัยแก่ประชาชน</t>
  </si>
  <si>
    <t>ตำบลนรสิงห์ ประจำปี 2562</t>
  </si>
  <si>
    <t>1. โครงการสนับสนุนค่าใช้จ่ายการบริหาร</t>
  </si>
  <si>
    <t>สถานศึกษา (สำหรับสนับสนุนค่าใช้จ่าย</t>
  </si>
  <si>
    <t>ในการจัดการศึกษาสำหรับศูนย์พัฒนา</t>
  </si>
  <si>
    <t>เด็กเล็ก อบต.นรสิงห์)</t>
  </si>
  <si>
    <t>3. โครงการทำบุญสัญจรตามวันสำคัญ</t>
  </si>
  <si>
    <t>ด้านสาธารณสุข หมู่ที่ 1 - หมู่ที่ 7</t>
  </si>
  <si>
    <t>2. โครงการอุดหนุนโครงการพระราชดำริ</t>
  </si>
  <si>
    <t>หมู่บ้านละ 20,000 บาท</t>
  </si>
  <si>
    <t>6. ยุทธศาสตร์การพัฒนาการบริหารจัดการที่ดี พัฒนาประสิทธิภาพการเมืองการบริหารและการพัฒนาตามนโยบายรัฐบาลและ</t>
  </si>
  <si>
    <t xml:space="preserve">    ยุทธศาสตร์การพัฒนาจังหวัด</t>
  </si>
  <si>
    <t>1. โครงการสนับสนุนการจัดการเลือกตั้งท้องถิ่น</t>
  </si>
  <si>
    <t>การตามแนวทางนโยบายรัฐบาลและจังหวัด</t>
  </si>
  <si>
    <t>2. โครงการส่งเสริมและสนับสนุนการดำเนิน</t>
  </si>
  <si>
    <t>3. โครงการฝึกอบรมและศึกษาดูงานเพื่อ</t>
  </si>
  <si>
    <t xml:space="preserve">เพิ่มประสิทธิภาพการบริหารงาน </t>
  </si>
  <si>
    <t>ให้แก่ บุคลากรของ อบต.นรสิงห์</t>
  </si>
  <si>
    <t xml:space="preserve">4. โครงการเสริมสร้างคุณธรรม จริยธรรม </t>
  </si>
  <si>
    <t>ning Day"</t>
  </si>
  <si>
    <t>5. โครงการนรสิงห์รักษ์สะอาด "Big Cleaning</t>
  </si>
  <si>
    <t>ท้องถิ่น เพื่อจัดทำแผนพัมนาท้องถิ่นสี่ปี</t>
  </si>
  <si>
    <t>(พ.ศ.2561-2564) เพิ่มเติมและเปลี่ยน</t>
  </si>
  <si>
    <t>6. โครงการค่าใช้จ่ายในการประชุมประชาคม</t>
  </si>
  <si>
    <t>7. โครงการค่าใช้จ่ายในการจัดทำวารสาร</t>
  </si>
  <si>
    <t>เอกสาร สิ่งพิมพ์ หรือหนังสือประชาสัมพันธ์</t>
  </si>
  <si>
    <t>8. โครงการค่าใช้จ่ายในการเดินทางไป</t>
  </si>
  <si>
    <t>ขององค์กรปกครองส่วนท้องถิ่น อำเภอ</t>
  </si>
  <si>
    <t>ป่าโมก จังหวัดอ่างทอง ประจำปีงบประมาณ</t>
  </si>
  <si>
    <t>พ.ศ. 2562</t>
  </si>
  <si>
    <t>9. อุดหนุนโครงการเพิ่มประสิทธิภาพศูนย์</t>
  </si>
  <si>
    <t>ราชการ (สำนักปลัด)</t>
  </si>
  <si>
    <t xml:space="preserve">พ.ศ. 2562 </t>
  </si>
  <si>
    <t>ราชการ (กองคลัง)</t>
  </si>
  <si>
    <t>ภาษี อบต.นรสิงห์ ประจำปี 2562</t>
  </si>
  <si>
    <t>กันและบรรเทาสาธารณภัยต่างๆ ให้แก่</t>
  </si>
  <si>
    <t>ราชการ (กองการศึกษา)</t>
  </si>
  <si>
    <t>แผนงานระดับก่อนวัยเรียนและประถมศึกษา</t>
  </si>
  <si>
    <t>จำเป็นต้องจ่ายเพื่อการปฎิบัติงานของ</t>
  </si>
  <si>
    <t>หมู่ที่ 4  (บ้านนายคนึง ออมสิน)</t>
  </si>
  <si>
    <t>4. โครงการก่อสร้างถนนคอนกรีตเสริมเหล็ก</t>
  </si>
  <si>
    <t>1. โครงการค่าใช้จ่ายในการจัดงานวันเฉลิม</t>
  </si>
  <si>
    <t>รัชกาลที่ 10</t>
  </si>
  <si>
    <t xml:space="preserve">พระชนมพรรษาสมเด็จพระเจ้าอยู่หัวฯ </t>
  </si>
  <si>
    <t>พระชนมพรรษาสมเด็จพระนางเจ้า</t>
  </si>
  <si>
    <t>สิริกิติ์พระบรมราชินีนาถ ในรัชกาลที่ 9</t>
  </si>
  <si>
    <t>2. โครงการค่าใช้จ่ายในการจัดงานวันเฉลิม</t>
  </si>
  <si>
    <t>วันสวรรคตและวันพระราชสมภพพระ</t>
  </si>
  <si>
    <t>บาทสมเด็จพระปรมินทรมหาภูมิกพล</t>
  </si>
  <si>
    <t>อดุลยเดชบรมนาถบพิตร</t>
  </si>
  <si>
    <t>3. โครงการค่าใช้จ่ายในการจัดงานวันคล้าย</t>
  </si>
  <si>
    <t>4. อุดหนุนโครงการจัดงานรัฐพิธีและ</t>
  </si>
  <si>
    <t>งานราชพิธีอำเภอป่าโมกประจำปีงบประมาณ</t>
  </si>
  <si>
    <t>5. โครงการส่งเสริมเพื่อสร้างสุขอย่างสร้างสรรค์</t>
  </si>
  <si>
    <t>6. โครงการสนับสนุนค่าใช้จ่ายการบริหารสถาน</t>
  </si>
  <si>
    <t xml:space="preserve">ศึกษา (สำหรับสนับสนุนอาหารกลางวัน </t>
  </si>
  <si>
    <t>ศูนย์พัฒนาเด็กเล็ก อบต.นรสิงห์)</t>
  </si>
  <si>
    <t>7. โครงการเพิ่มความรู้ประสบการณ์นอกห้อง</t>
  </si>
  <si>
    <t>เรียนของเด็กศูนย์พัฒนาเด็กเล็ก อบต.นรสิงห์</t>
  </si>
  <si>
    <t>พัฒนาเด็กเล็ก อบต.นรสิงห์</t>
  </si>
  <si>
    <t>8. โครงการจัดการแข่งขันกีฬาภายในศูนย์</t>
  </si>
  <si>
    <t>สถานศึกษา (สำหรับสนับสนุนค่าจัดการ</t>
  </si>
  <si>
    <t>เรียนการสอนของศูนย์พัฒนาเด็กเล็ก</t>
  </si>
  <si>
    <t>9. โครงการสนับสนุนค่าใช้จ่ายการบริหาร</t>
  </si>
  <si>
    <t>10. โครงการเสริมสร้างพัฒนาการเด็กสู่วัยเรียน</t>
  </si>
  <si>
    <t>อบต.นรสิงห์ ประจำปีการศึกษา 2562</t>
  </si>
  <si>
    <t>11. โครงการปฐมนิเทศและการประชุม</t>
  </si>
  <si>
    <t>ผู้ปกครองนักเรียนศูนย์พัฒนาเด็กเล็ก</t>
  </si>
  <si>
    <t>13. โครงการวัดปลอดเหล้าถาวรเฉลิม</t>
  </si>
  <si>
    <t>14. โครงการพิธีสดุดีคนดีศรีแผ่นดิน</t>
  </si>
  <si>
    <t>15. โครงการส่งเสริม สืบสาน อนุรักษ์</t>
  </si>
  <si>
    <t>วัฒนธรรมและศาสนาประเพณีแห่เทียนพรรษา</t>
  </si>
  <si>
    <t xml:space="preserve">16. โครงการส่งเสริม สืบสาน อนุรักษ์วัฒนธรรม </t>
  </si>
  <si>
    <t xml:space="preserve">ประเพณีวันสงกรานต์และวันผู้สูงอายุ </t>
  </si>
  <si>
    <t>17. โครงการพัฒนาคุณภาพการศึกษาเทคโนโลยี</t>
  </si>
  <si>
    <t>สารสนเทศ DLTV พร้อมติดตั้ง</t>
  </si>
  <si>
    <t>ออกกำลังกาย</t>
  </si>
  <si>
    <t>7. โครงการจัดซื้ออุปกรณ์กีฬา/อุปกรณ์</t>
  </si>
  <si>
    <t xml:space="preserve">3. โครงการอุดหนุนหลักประกันสุขภาพ </t>
  </si>
  <si>
    <t>อบต.นรสิงห์ (สปสช.)</t>
  </si>
  <si>
    <t>8. โครงการจัดซื้อกล้องโทรทัศน์วงจรปิด(CCTV)</t>
  </si>
  <si>
    <t>9. โครงการจัดซื้อวิทยุสื่อสาร</t>
  </si>
  <si>
    <t>13. โครงการค่าใช้จ่ายในการเดินทางไป</t>
  </si>
  <si>
    <t>5. โครงการป้องกันและลดอุบัติเหตุทางถนน</t>
  </si>
  <si>
    <t>1. โครงการค่าจ้างออกแบบที่ดินและสิ่งก่อสร้าง</t>
  </si>
  <si>
    <t xml:space="preserve">ในโครงการก่อสร้าง สาธารณูปโภค </t>
  </si>
  <si>
    <t>และสาธารณูปการ</t>
  </si>
  <si>
    <t>4. โครงการส่งเสริมคุณภาพชีวิตผู้ด้อยโอกาส</t>
  </si>
  <si>
    <t>5. โครงการส่งเสริมการกีฬาและนันทนาการ</t>
  </si>
  <si>
    <t>6. โครงการอุปสมบทหมู่ และบรรพชาสามเณร</t>
  </si>
  <si>
    <t>2. โครงการเพิ่มพูนประสิทธิภาพการจัดทำบัญชี</t>
  </si>
  <si>
    <t>คอมพิวเตอร์ (e-laas)</t>
  </si>
  <si>
    <t xml:space="preserve">และปิดบัญชีสิ้นปีงบประมาณ ด้วยระบบ </t>
  </si>
  <si>
    <t>ประชาชนผู้ชำระภาษี อบต.นรสิงห์ ประจำปี 2562</t>
  </si>
  <si>
    <t>2. โครงการส่งเสริม สืบสาน อนุรักษ์ วัฒนธรรม</t>
  </si>
  <si>
    <t>และศาสนาประเพณี หล่อเทียนพรรษา</t>
  </si>
  <si>
    <t>10. โครงการค่าใช้จ่ายในการเดินทางไป</t>
  </si>
  <si>
    <t>11. โครงการคืนกำไรให้กับประชาชนผู้ชำระ</t>
  </si>
  <si>
    <t>12. โครงการซักซ้อมความเข้าใจในการป้อง</t>
  </si>
  <si>
    <t>14. โครงการค่าใช้จ่ายในการเดินทางไป</t>
  </si>
  <si>
    <t>15. โครงการค่าใช้จ่ายกรณีฉุกเฉิน หรือมีความ</t>
  </si>
  <si>
    <t>16. โครงการก่อสร้างอาคารเก็บวัสดุ</t>
  </si>
  <si>
    <t xml:space="preserve">องค์การบริหารส่วนตำบลตลอดจน </t>
  </si>
  <si>
    <t>เพื่อป้องกันและแก้ไขปัญหาความเดือดร้อน</t>
  </si>
  <si>
    <t>ของประชาชนกรณีฉุกเฉิน</t>
  </si>
  <si>
    <t>อปพร. ของ อบต.นรสิงห์ ประจำปี 2562</t>
  </si>
  <si>
    <t>และโครงการที่ไม่ได้ดำเนินการ จำนวน 20 โครงการ มีรายละเอียด ดังนี้</t>
  </si>
  <si>
    <t>ประจำปีงบประมาณ พ.ศ. 2562 จำนวน 84 โครงการ  ดำเนินการแล้วเสร็จ จำนวน 64 โครงการ  อยู่ระหว่างดำเนินการ จำนวน - โครงการ</t>
  </si>
  <si>
    <t xml:space="preserve">   7. รายละเอียดผลการดำเนินงาน ประจำปีงบประมาณ พ.ศ. 2562 (ระหว่างเดือน ตุลาคม 2561 - กันยายน 2562)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</si>
</sst>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00"/>
  </numFmts>
  <fonts count="3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H SarabunIT๙"/>
      <family val="2"/>
    </font>
    <font>
      <b/>
      <sz val="15"/>
      <color theme="1"/>
      <name val="TH SarabunIT๙"/>
      <family val="2"/>
    </font>
    <font>
      <b/>
      <sz val="13"/>
      <color theme="1"/>
      <name val="TH SarabunIT๙"/>
      <family val="2"/>
    </font>
    <font>
      <sz val="15"/>
      <color theme="1"/>
      <name val="TH SarabunIT๙"/>
      <family val="2"/>
    </font>
    <font>
      <b/>
      <u/>
      <sz val="16"/>
      <color theme="1"/>
      <name val="TH SarabunIT๙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  <font>
      <sz val="16"/>
      <color rgb="FFFF0000"/>
      <name val="TH SarabunIT๙"/>
      <family val="2"/>
    </font>
    <font>
      <b/>
      <sz val="15"/>
      <color theme="1"/>
      <name val="TH SarabunIT๙"/>
      <family val="2"/>
      <charset val="222"/>
    </font>
    <font>
      <sz val="15"/>
      <color theme="1"/>
      <name val="TH SarabunIT๙"/>
      <family val="2"/>
      <charset val="222"/>
    </font>
    <font>
      <sz val="15"/>
      <color indexed="8"/>
      <name val="TH SarabunPSK"/>
      <family val="2"/>
      <charset val="222"/>
    </font>
    <font>
      <sz val="26"/>
      <color theme="1"/>
      <name val="Angsana New"/>
      <family val="1"/>
    </font>
    <font>
      <u val="doubleAccounting"/>
      <sz val="26"/>
      <color theme="1"/>
      <name val="Angsana New"/>
      <family val="1"/>
    </font>
    <font>
      <b/>
      <sz val="26"/>
      <color rgb="FFFF0000"/>
      <name val="Angsana New"/>
      <family val="1"/>
    </font>
    <font>
      <sz val="26"/>
      <color rgb="FF0000FF"/>
      <name val="Angsana New"/>
      <family val="1"/>
    </font>
    <font>
      <u val="doubleAccounting"/>
      <sz val="26"/>
      <color rgb="FF0000FF"/>
      <name val="Angsana New"/>
      <family val="1"/>
    </font>
    <font>
      <sz val="16"/>
      <name val="TH SarabunIT๙"/>
      <family val="2"/>
    </font>
    <font>
      <b/>
      <sz val="16"/>
      <name val="TH SarabunIT๙"/>
      <family val="2"/>
    </font>
    <font>
      <b/>
      <u/>
      <sz val="16"/>
      <name val="TH SarabunIT๙"/>
      <family val="2"/>
    </font>
    <font>
      <sz val="15"/>
      <color rgb="FFFF0000"/>
      <name val="TH SarabunIT๙"/>
      <family val="2"/>
    </font>
    <font>
      <sz val="28"/>
      <color theme="1"/>
      <name val="Angsana New"/>
      <family val="1"/>
    </font>
    <font>
      <sz val="14"/>
      <color indexed="8"/>
      <name val="TH SarabunIT๙"/>
      <family val="2"/>
    </font>
    <font>
      <sz val="14"/>
      <name val="TH SarabunIT๙"/>
      <family val="2"/>
      <charset val="222"/>
    </font>
    <font>
      <b/>
      <u/>
      <sz val="14"/>
      <color theme="1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  <charset val="222"/>
    </font>
    <font>
      <b/>
      <u/>
      <sz val="14"/>
      <color theme="1"/>
      <name val="TH SarabunIT๙"/>
      <family val="2"/>
      <charset val="222"/>
    </font>
    <font>
      <b/>
      <sz val="14"/>
      <color theme="1"/>
      <name val="TH SarabunIT๙"/>
      <family val="2"/>
      <charset val="222"/>
    </font>
    <font>
      <sz val="14"/>
      <color indexed="8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</cellStyleXfs>
  <cellXfs count="491">
    <xf numFmtId="0" fontId="0" fillId="0" borderId="0" xfId="0"/>
    <xf numFmtId="0" fontId="3" fillId="0" borderId="0" xfId="0" applyFont="1" applyAlignment="1">
      <alignment vertical="center"/>
    </xf>
    <xf numFmtId="43" fontId="3" fillId="0" borderId="11" xfId="1" applyFont="1" applyBorder="1" applyAlignment="1">
      <alignment vertical="center"/>
    </xf>
    <xf numFmtId="43" fontId="3" fillId="0" borderId="8" xfId="1" applyFont="1" applyBorder="1" applyAlignment="1">
      <alignment vertical="center"/>
    </xf>
    <xf numFmtId="43" fontId="3" fillId="0" borderId="3" xfId="1" applyFont="1" applyBorder="1" applyAlignment="1">
      <alignment vertical="center"/>
    </xf>
    <xf numFmtId="43" fontId="3" fillId="0" borderId="10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43" fontId="3" fillId="0" borderId="2" xfId="1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43" fontId="3" fillId="0" borderId="11" xfId="1" applyFont="1" applyBorder="1" applyAlignment="1">
      <alignment horizontal="center" vertical="center"/>
    </xf>
    <xf numFmtId="0" fontId="3" fillId="0" borderId="0" xfId="0" applyFont="1"/>
    <xf numFmtId="43" fontId="6" fillId="2" borderId="1" xfId="1" applyFont="1" applyFill="1" applyBorder="1" applyAlignment="1">
      <alignment horizontal="center" vertical="center"/>
    </xf>
    <xf numFmtId="0" fontId="3" fillId="0" borderId="3" xfId="0" applyFont="1" applyBorder="1"/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43" fontId="2" fillId="0" borderId="1" xfId="1" applyFont="1" applyBorder="1" applyAlignment="1">
      <alignment horizontal="center" vertical="center"/>
    </xf>
    <xf numFmtId="0" fontId="2" fillId="0" borderId="0" xfId="0" applyFont="1"/>
    <xf numFmtId="43" fontId="5" fillId="0" borderId="2" xfId="1" applyFont="1" applyBorder="1" applyAlignment="1">
      <alignment horizontal="center" vertical="center"/>
    </xf>
    <xf numFmtId="43" fontId="3" fillId="0" borderId="8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6" fillId="0" borderId="1" xfId="0" applyNumberFormat="1" applyFont="1" applyBorder="1"/>
    <xf numFmtId="43" fontId="8" fillId="0" borderId="1" xfId="1" applyFont="1" applyBorder="1" applyAlignment="1">
      <alignment horizontal="center" vertical="center"/>
    </xf>
    <xf numFmtId="0" fontId="10" fillId="0" borderId="0" xfId="0" applyFont="1"/>
    <xf numFmtId="3" fontId="2" fillId="0" borderId="1" xfId="1" applyNumberFormat="1" applyFont="1" applyBorder="1" applyAlignment="1">
      <alignment horizontal="center" vertical="center"/>
    </xf>
    <xf numFmtId="187" fontId="3" fillId="0" borderId="6" xfId="1" applyNumberFormat="1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187" fontId="3" fillId="0" borderId="2" xfId="1" applyNumberFormat="1" applyFont="1" applyBorder="1" applyAlignment="1">
      <alignment vertical="center"/>
    </xf>
    <xf numFmtId="187" fontId="12" fillId="0" borderId="2" xfId="2" applyNumberFormat="1" applyFont="1" applyBorder="1" applyAlignment="1">
      <alignment horizontal="center"/>
    </xf>
    <xf numFmtId="187" fontId="3" fillId="0" borderId="8" xfId="1" applyNumberFormat="1" applyFont="1" applyBorder="1" applyAlignment="1">
      <alignment horizontal="center" vertical="center"/>
    </xf>
    <xf numFmtId="187" fontId="3" fillId="0" borderId="6" xfId="1" applyNumberFormat="1" applyFont="1" applyBorder="1" applyAlignment="1">
      <alignment vertical="center"/>
    </xf>
    <xf numFmtId="187" fontId="3" fillId="0" borderId="10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horizontal="center" vertical="center"/>
    </xf>
    <xf numFmtId="187" fontId="3" fillId="0" borderId="11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vertical="center"/>
    </xf>
    <xf numFmtId="187" fontId="10" fillId="0" borderId="2" xfId="1" applyNumberFormat="1" applyFont="1" applyBorder="1" applyAlignment="1">
      <alignment horizontal="center" vertical="center"/>
    </xf>
    <xf numFmtId="187" fontId="2" fillId="0" borderId="3" xfId="1" applyNumberFormat="1" applyFont="1" applyBorder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187" fontId="10" fillId="0" borderId="6" xfId="1" applyNumberFormat="1" applyFont="1" applyBorder="1" applyAlignment="1">
      <alignment horizontal="center" vertical="center"/>
    </xf>
    <xf numFmtId="187" fontId="3" fillId="0" borderId="8" xfId="1" applyNumberFormat="1" applyFont="1" applyBorder="1" applyAlignment="1">
      <alignment vertical="center"/>
    </xf>
    <xf numFmtId="187" fontId="3" fillId="0" borderId="4" xfId="1" applyNumberFormat="1" applyFont="1" applyBorder="1" applyAlignment="1">
      <alignment vertical="center"/>
    </xf>
    <xf numFmtId="187" fontId="3" fillId="0" borderId="0" xfId="1" applyNumberFormat="1" applyFont="1" applyBorder="1" applyAlignment="1">
      <alignment vertical="center"/>
    </xf>
    <xf numFmtId="187" fontId="6" fillId="0" borderId="1" xfId="0" applyNumberFormat="1" applyFont="1" applyBorder="1"/>
    <xf numFmtId="187" fontId="2" fillId="0" borderId="1" xfId="0" applyNumberFormat="1" applyFont="1" applyBorder="1"/>
    <xf numFmtId="187" fontId="2" fillId="0" borderId="2" xfId="1" applyNumberFormat="1" applyFont="1" applyBorder="1" applyAlignment="1">
      <alignment horizontal="center" vertical="center"/>
    </xf>
    <xf numFmtId="187" fontId="3" fillId="0" borderId="7" xfId="1" applyNumberFormat="1" applyFont="1" applyBorder="1" applyAlignment="1">
      <alignment vertical="center"/>
    </xf>
    <xf numFmtId="187" fontId="3" fillId="0" borderId="9" xfId="1" applyNumberFormat="1" applyFont="1" applyBorder="1" applyAlignment="1">
      <alignment vertical="center"/>
    </xf>
    <xf numFmtId="187" fontId="3" fillId="0" borderId="13" xfId="1" applyNumberFormat="1" applyFont="1" applyBorder="1" applyAlignment="1">
      <alignment vertical="center"/>
    </xf>
    <xf numFmtId="187" fontId="2" fillId="0" borderId="1" xfId="0" applyNumberFormat="1" applyFont="1" applyBorder="1" applyAlignment="1">
      <alignment horizontal="left"/>
    </xf>
    <xf numFmtId="187" fontId="10" fillId="0" borderId="6" xfId="1" applyNumberFormat="1" applyFont="1" applyBorder="1" applyAlignment="1">
      <alignment vertical="center"/>
    </xf>
    <xf numFmtId="187" fontId="10" fillId="0" borderId="2" xfId="1" applyNumberFormat="1" applyFont="1" applyBorder="1" applyAlignment="1">
      <alignment vertical="center"/>
    </xf>
    <xf numFmtId="187" fontId="4" fillId="0" borderId="0" xfId="1" applyNumberFormat="1" applyFont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41" fontId="3" fillId="0" borderId="8" xfId="1" applyNumberFormat="1" applyFont="1" applyBorder="1" applyAlignment="1">
      <alignment horizontal="center" vertical="center"/>
    </xf>
    <xf numFmtId="43" fontId="13" fillId="0" borderId="1" xfId="2" applyFont="1" applyBorder="1" applyAlignment="1">
      <alignment horizontal="right"/>
    </xf>
    <xf numFmtId="43" fontId="13" fillId="0" borderId="2" xfId="2" applyFont="1" applyBorder="1" applyAlignment="1">
      <alignment horizontal="right"/>
    </xf>
    <xf numFmtId="0" fontId="8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187" fontId="6" fillId="0" borderId="4" xfId="0" applyNumberFormat="1" applyFont="1" applyBorder="1"/>
    <xf numFmtId="43" fontId="8" fillId="0" borderId="4" xfId="1" applyFont="1" applyBorder="1" applyAlignment="1">
      <alignment horizontal="center" vertical="center"/>
    </xf>
    <xf numFmtId="43" fontId="6" fillId="0" borderId="4" xfId="0" applyNumberFormat="1" applyFont="1" applyBorder="1"/>
    <xf numFmtId="43" fontId="13" fillId="0" borderId="4" xfId="2" applyFont="1" applyBorder="1" applyAlignment="1">
      <alignment horizontal="right"/>
    </xf>
    <xf numFmtId="0" fontId="2" fillId="0" borderId="4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4" fontId="10" fillId="0" borderId="0" xfId="0" applyNumberFormat="1" applyFont="1"/>
    <xf numFmtId="2" fontId="3" fillId="0" borderId="0" xfId="0" applyNumberFormat="1" applyFont="1"/>
    <xf numFmtId="3" fontId="3" fillId="0" borderId="0" xfId="0" applyNumberFormat="1" applyFont="1"/>
    <xf numFmtId="0" fontId="2" fillId="0" borderId="0" xfId="0" applyFont="1" applyBorder="1" applyAlignment="1">
      <alignment horizontal="center"/>
    </xf>
    <xf numFmtId="187" fontId="6" fillId="0" borderId="0" xfId="0" applyNumberFormat="1" applyFont="1" applyBorder="1"/>
    <xf numFmtId="43" fontId="8" fillId="0" borderId="0" xfId="1" applyFont="1" applyBorder="1" applyAlignment="1">
      <alignment horizontal="center" vertical="center"/>
    </xf>
    <xf numFmtId="43" fontId="6" fillId="0" borderId="0" xfId="0" applyNumberFormat="1" applyFont="1" applyBorder="1"/>
    <xf numFmtId="43" fontId="13" fillId="0" borderId="0" xfId="2" applyFont="1" applyBorder="1" applyAlignment="1">
      <alignment horizontal="right"/>
    </xf>
    <xf numFmtId="0" fontId="2" fillId="0" borderId="0" xfId="0" applyFont="1" applyBorder="1"/>
    <xf numFmtId="0" fontId="10" fillId="0" borderId="1" xfId="0" applyFont="1" applyBorder="1" applyAlignment="1">
      <alignment vertical="top" wrapText="1"/>
    </xf>
    <xf numFmtId="0" fontId="16" fillId="0" borderId="0" xfId="0" applyFont="1"/>
    <xf numFmtId="0" fontId="15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187" fontId="17" fillId="0" borderId="2" xfId="2" applyNumberFormat="1" applyFont="1" applyBorder="1" applyAlignment="1">
      <alignment horizont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/>
    <xf numFmtId="188" fontId="16" fillId="0" borderId="0" xfId="0" applyNumberFormat="1" applyFont="1"/>
    <xf numFmtId="2" fontId="16" fillId="0" borderId="0" xfId="0" applyNumberFormat="1" applyFont="1"/>
    <xf numFmtId="0" fontId="18" fillId="0" borderId="0" xfId="0" applyFont="1"/>
    <xf numFmtId="43" fontId="18" fillId="0" borderId="0" xfId="1" applyFont="1"/>
    <xf numFmtId="43" fontId="18" fillId="0" borderId="12" xfId="1" applyFont="1" applyBorder="1"/>
    <xf numFmtId="43" fontId="19" fillId="0" borderId="0" xfId="1" applyFont="1"/>
    <xf numFmtId="43" fontId="18" fillId="0" borderId="0" xfId="1" applyFont="1" applyBorder="1"/>
    <xf numFmtId="43" fontId="19" fillId="0" borderId="0" xfId="1" applyFont="1" applyBorder="1"/>
    <xf numFmtId="43" fontId="19" fillId="0" borderId="0" xfId="0" applyNumberFormat="1" applyFont="1"/>
    <xf numFmtId="43" fontId="20" fillId="0" borderId="0" xfId="1" applyFont="1"/>
    <xf numFmtId="43" fontId="21" fillId="0" borderId="0" xfId="1" applyFont="1" applyAlignment="1">
      <alignment horizontal="center"/>
    </xf>
    <xf numFmtId="43" fontId="21" fillId="0" borderId="0" xfId="1" applyFont="1"/>
    <xf numFmtId="43" fontId="21" fillId="0" borderId="12" xfId="1" applyFont="1" applyBorder="1"/>
    <xf numFmtId="43" fontId="22" fillId="0" borderId="0" xfId="1" applyFont="1"/>
    <xf numFmtId="3" fontId="24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27" fillId="0" borderId="0" xfId="0" applyFont="1"/>
    <xf numFmtId="187" fontId="28" fillId="0" borderId="2" xfId="2" applyNumberFormat="1" applyFont="1" applyBorder="1" applyAlignment="1">
      <alignment horizontal="center"/>
    </xf>
    <xf numFmtId="0" fontId="29" fillId="0" borderId="11" xfId="0" applyFont="1" applyBorder="1" applyAlignment="1">
      <alignment horizontal="left"/>
    </xf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43" fontId="10" fillId="0" borderId="6" xfId="1" applyFont="1" applyBorder="1" applyAlignment="1">
      <alignment horizontal="center" vertical="center"/>
    </xf>
    <xf numFmtId="43" fontId="10" fillId="0" borderId="6" xfId="1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43" fontId="10" fillId="0" borderId="10" xfId="1" applyFont="1" applyBorder="1" applyAlignment="1">
      <alignment horizontal="center" vertical="center"/>
    </xf>
    <xf numFmtId="43" fontId="10" fillId="0" borderId="10" xfId="1" applyFont="1" applyBorder="1" applyAlignment="1">
      <alignment vertical="center"/>
    </xf>
    <xf numFmtId="43" fontId="28" fillId="0" borderId="2" xfId="2" applyNumberFormat="1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43" fontId="10" fillId="0" borderId="0" xfId="0" applyNumberFormat="1" applyFont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43" fontId="10" fillId="0" borderId="11" xfId="1" applyFont="1" applyBorder="1" applyAlignment="1">
      <alignment vertical="center"/>
    </xf>
    <xf numFmtId="187" fontId="10" fillId="0" borderId="0" xfId="0" applyNumberFormat="1" applyFont="1" applyAlignment="1">
      <alignment vertical="center"/>
    </xf>
    <xf numFmtId="0" fontId="31" fillId="0" borderId="11" xfId="0" applyFont="1" applyBorder="1" applyAlignment="1">
      <alignment horizontal="left"/>
    </xf>
    <xf numFmtId="43" fontId="10" fillId="0" borderId="3" xfId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3" fontId="10" fillId="0" borderId="0" xfId="1" applyFont="1" applyAlignment="1">
      <alignment horizontal="center" vertical="center"/>
    </xf>
    <xf numFmtId="43" fontId="10" fillId="0" borderId="0" xfId="1" applyFont="1" applyAlignment="1">
      <alignment vertical="center"/>
    </xf>
    <xf numFmtId="0" fontId="4" fillId="3" borderId="1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/>
    </xf>
    <xf numFmtId="187" fontId="10" fillId="0" borderId="10" xfId="1" applyNumberFormat="1" applyFont="1" applyBorder="1" applyAlignment="1">
      <alignment horizontal="center" vertical="center"/>
    </xf>
    <xf numFmtId="187" fontId="10" fillId="0" borderId="10" xfId="1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3" fontId="10" fillId="0" borderId="0" xfId="1" applyFont="1" applyBorder="1" applyAlignment="1">
      <alignment horizontal="center" vertical="center"/>
    </xf>
    <xf numFmtId="43" fontId="10" fillId="0" borderId="0" xfId="1" applyFont="1" applyBorder="1" applyAlignment="1">
      <alignment vertical="center"/>
    </xf>
    <xf numFmtId="187" fontId="10" fillId="0" borderId="11" xfId="1" applyNumberFormat="1" applyFont="1" applyBorder="1" applyAlignment="1">
      <alignment horizontal="center" vertical="center"/>
    </xf>
    <xf numFmtId="187" fontId="10" fillId="0" borderId="11" xfId="1" applyNumberFormat="1" applyFont="1" applyBorder="1" applyAlignment="1">
      <alignment vertical="center"/>
    </xf>
    <xf numFmtId="187" fontId="10" fillId="0" borderId="3" xfId="1" applyNumberFormat="1" applyFont="1" applyBorder="1" applyAlignment="1">
      <alignment horizontal="center" vertical="center"/>
    </xf>
    <xf numFmtId="187" fontId="10" fillId="0" borderId="3" xfId="1" applyNumberFormat="1" applyFont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187" fontId="4" fillId="0" borderId="3" xfId="1" applyNumberFormat="1" applyFont="1" applyBorder="1" applyAlignment="1">
      <alignment horizontal="center" vertical="center"/>
    </xf>
    <xf numFmtId="43" fontId="4" fillId="0" borderId="1" xfId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3" fontId="4" fillId="0" borderId="0" xfId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87" fontId="4" fillId="0" borderId="1" xfId="1" applyNumberFormat="1" applyFont="1" applyBorder="1" applyAlignment="1">
      <alignment vertical="center"/>
    </xf>
    <xf numFmtId="187" fontId="10" fillId="0" borderId="1" xfId="1" applyNumberFormat="1" applyFont="1" applyBorder="1" applyAlignment="1">
      <alignment horizontal="center" vertical="center"/>
    </xf>
    <xf numFmtId="43" fontId="10" fillId="0" borderId="7" xfId="1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87" fontId="10" fillId="0" borderId="4" xfId="1" applyNumberFormat="1" applyFont="1" applyBorder="1" applyAlignment="1">
      <alignment vertical="center"/>
    </xf>
    <xf numFmtId="0" fontId="29" fillId="0" borderId="8" xfId="0" applyFont="1" applyBorder="1"/>
    <xf numFmtId="187" fontId="10" fillId="0" borderId="7" xfId="1" applyNumberFormat="1" applyFont="1" applyBorder="1" applyAlignment="1">
      <alignment horizontal="center" vertical="center"/>
    </xf>
    <xf numFmtId="0" fontId="31" fillId="0" borderId="11" xfId="0" applyFont="1" applyBorder="1" applyAlignment="1">
      <alignment horizontal="center"/>
    </xf>
    <xf numFmtId="43" fontId="31" fillId="0" borderId="3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 wrapText="1"/>
    </xf>
    <xf numFmtId="43" fontId="10" fillId="0" borderId="2" xfId="1" applyFont="1" applyBorder="1" applyAlignment="1">
      <alignment horizontal="center" vertical="center"/>
    </xf>
    <xf numFmtId="43" fontId="10" fillId="0" borderId="11" xfId="1" applyFont="1" applyBorder="1" applyAlignment="1">
      <alignment horizontal="center" vertical="center"/>
    </xf>
    <xf numFmtId="43" fontId="10" fillId="0" borderId="3" xfId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187" fontId="10" fillId="0" borderId="0" xfId="1" applyNumberFormat="1" applyFont="1" applyBorder="1" applyAlignment="1">
      <alignment horizontal="center" vertical="center"/>
    </xf>
    <xf numFmtId="187" fontId="10" fillId="0" borderId="9" xfId="1" applyNumberFormat="1" applyFont="1" applyBorder="1" applyAlignment="1">
      <alignment horizontal="center" vertical="center"/>
    </xf>
    <xf numFmtId="187" fontId="10" fillId="0" borderId="14" xfId="1" applyNumberFormat="1" applyFont="1" applyBorder="1" applyAlignment="1">
      <alignment horizontal="center" vertical="center"/>
    </xf>
    <xf numFmtId="187" fontId="10" fillId="0" borderId="14" xfId="1" applyNumberFormat="1" applyFont="1" applyBorder="1" applyAlignment="1">
      <alignment vertical="center"/>
    </xf>
    <xf numFmtId="187" fontId="10" fillId="0" borderId="13" xfId="1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1" fillId="0" borderId="8" xfId="0" applyFont="1" applyBorder="1" applyAlignment="1">
      <alignment horizontal="left"/>
    </xf>
    <xf numFmtId="0" fontId="31" fillId="0" borderId="3" xfId="0" applyFont="1" applyBorder="1" applyAlignment="1">
      <alignment horizontal="center" vertical="top"/>
    </xf>
    <xf numFmtId="0" fontId="31" fillId="0" borderId="8" xfId="0" applyFont="1" applyBorder="1"/>
    <xf numFmtId="0" fontId="31" fillId="0" borderId="10" xfId="0" applyFont="1" applyBorder="1"/>
    <xf numFmtId="0" fontId="31" fillId="0" borderId="3" xfId="0" applyFont="1" applyBorder="1" applyAlignment="1">
      <alignment horizontal="center"/>
    </xf>
    <xf numFmtId="0" fontId="10" fillId="0" borderId="6" xfId="0" applyFont="1" applyBorder="1" applyAlignment="1">
      <alignment vertical="top"/>
    </xf>
    <xf numFmtId="0" fontId="10" fillId="0" borderId="8" xfId="0" applyFont="1" applyBorder="1" applyAlignment="1">
      <alignment vertical="top"/>
    </xf>
    <xf numFmtId="0" fontId="10" fillId="0" borderId="6" xfId="0" applyFont="1" applyBorder="1"/>
    <xf numFmtId="0" fontId="10" fillId="0" borderId="10" xfId="0" applyFont="1" applyBorder="1" applyAlignment="1">
      <alignment vertical="top"/>
    </xf>
    <xf numFmtId="0" fontId="10" fillId="0" borderId="2" xfId="0" applyFont="1" applyBorder="1"/>
    <xf numFmtId="0" fontId="10" fillId="0" borderId="11" xfId="0" applyFont="1" applyBorder="1"/>
    <xf numFmtId="0" fontId="10" fillId="0" borderId="8" xfId="0" applyFont="1" applyBorder="1"/>
    <xf numFmtId="0" fontId="10" fillId="0" borderId="10" xfId="0" applyFont="1" applyBorder="1"/>
    <xf numFmtId="0" fontId="10" fillId="0" borderId="0" xfId="0" applyFont="1" applyBorder="1"/>
    <xf numFmtId="187" fontId="10" fillId="0" borderId="0" xfId="1" applyNumberFormat="1" applyFont="1" applyBorder="1" applyAlignment="1">
      <alignment vertical="center"/>
    </xf>
    <xf numFmtId="187" fontId="10" fillId="0" borderId="12" xfId="1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87" fontId="10" fillId="0" borderId="7" xfId="1" applyNumberFormat="1" applyFont="1" applyBorder="1" applyAlignment="1">
      <alignment vertical="center"/>
    </xf>
    <xf numFmtId="0" fontId="10" fillId="0" borderId="10" xfId="0" applyFont="1" applyBorder="1" applyAlignment="1">
      <alignment horizontal="left"/>
    </xf>
    <xf numFmtId="0" fontId="10" fillId="0" borderId="3" xfId="0" applyFont="1" applyBorder="1"/>
    <xf numFmtId="0" fontId="10" fillId="0" borderId="0" xfId="0" applyFont="1" applyFill="1" applyAlignment="1">
      <alignment vertical="center"/>
    </xf>
    <xf numFmtId="49" fontId="31" fillId="0" borderId="2" xfId="3" applyNumberFormat="1" applyFont="1" applyBorder="1" applyAlignment="1">
      <alignment horizontal="left"/>
    </xf>
    <xf numFmtId="49" fontId="31" fillId="0" borderId="11" xfId="3" applyNumberFormat="1" applyFont="1" applyBorder="1" applyAlignment="1">
      <alignment horizontal="left"/>
    </xf>
    <xf numFmtId="49" fontId="31" fillId="0" borderId="3" xfId="3" applyNumberFormat="1" applyFont="1" applyBorder="1" applyAlignment="1">
      <alignment horizontal="left"/>
    </xf>
    <xf numFmtId="0" fontId="4" fillId="0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187" fontId="4" fillId="0" borderId="11" xfId="1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9" fontId="31" fillId="0" borderId="6" xfId="3" applyNumberFormat="1" applyFont="1" applyBorder="1"/>
    <xf numFmtId="49" fontId="31" fillId="0" borderId="4" xfId="3" applyNumberFormat="1" applyFont="1" applyBorder="1"/>
    <xf numFmtId="0" fontId="31" fillId="0" borderId="7" xfId="3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2" xfId="0" applyFont="1" applyBorder="1"/>
    <xf numFmtId="0" fontId="10" fillId="0" borderId="13" xfId="0" applyFont="1" applyBorder="1" applyAlignment="1">
      <alignment horizontal="left"/>
    </xf>
    <xf numFmtId="3" fontId="31" fillId="0" borderId="2" xfId="3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3" fontId="31" fillId="0" borderId="2" xfId="3" applyNumberFormat="1" applyFont="1" applyBorder="1" applyAlignment="1">
      <alignment horizontal="right"/>
    </xf>
    <xf numFmtId="187" fontId="10" fillId="0" borderId="6" xfId="1" applyNumberFormat="1" applyFont="1" applyBorder="1" applyAlignment="1">
      <alignment horizontal="right" vertical="center"/>
    </xf>
    <xf numFmtId="187" fontId="10" fillId="0" borderId="10" xfId="1" applyNumberFormat="1" applyFont="1" applyBorder="1" applyAlignment="1">
      <alignment horizontal="right" vertical="center"/>
    </xf>
    <xf numFmtId="187" fontId="10" fillId="0" borderId="2" xfId="1" applyNumberFormat="1" applyFont="1" applyBorder="1" applyAlignment="1">
      <alignment horizontal="right" vertical="center"/>
    </xf>
    <xf numFmtId="187" fontId="10" fillId="0" borderId="11" xfId="1" applyNumberFormat="1" applyFont="1" applyBorder="1" applyAlignment="1">
      <alignment horizontal="right" vertical="center"/>
    </xf>
    <xf numFmtId="187" fontId="10" fillId="0" borderId="3" xfId="1" applyNumberFormat="1" applyFont="1" applyBorder="1" applyAlignment="1">
      <alignment horizontal="right" vertical="center"/>
    </xf>
    <xf numFmtId="3" fontId="10" fillId="0" borderId="2" xfId="3" applyNumberFormat="1" applyFont="1" applyBorder="1" applyAlignment="1">
      <alignment horizontal="right"/>
    </xf>
    <xf numFmtId="187" fontId="10" fillId="0" borderId="12" xfId="1" applyNumberFormat="1" applyFont="1" applyBorder="1" applyAlignment="1">
      <alignment horizontal="right" vertical="center"/>
    </xf>
    <xf numFmtId="3" fontId="10" fillId="0" borderId="9" xfId="1" applyNumberFormat="1" applyFont="1" applyBorder="1" applyAlignment="1">
      <alignment horizontal="right" vertical="top"/>
    </xf>
    <xf numFmtId="187" fontId="10" fillId="0" borderId="0" xfId="1" applyNumberFormat="1" applyFont="1" applyBorder="1" applyAlignment="1">
      <alignment horizontal="right" vertical="center"/>
    </xf>
    <xf numFmtId="3" fontId="10" fillId="0" borderId="2" xfId="0" applyNumberFormat="1" applyFont="1" applyBorder="1" applyAlignment="1">
      <alignment horizontal="right"/>
    </xf>
    <xf numFmtId="0" fontId="31" fillId="0" borderId="2" xfId="0" applyFont="1" applyBorder="1"/>
    <xf numFmtId="0" fontId="31" fillId="0" borderId="3" xfId="0" applyFont="1" applyBorder="1"/>
    <xf numFmtId="49" fontId="31" fillId="0" borderId="2" xfId="3" applyNumberFormat="1" applyFont="1" applyBorder="1"/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187" fontId="28" fillId="0" borderId="2" xfId="2" applyNumberFormat="1" applyFont="1" applyBorder="1" applyAlignment="1">
      <alignment horizontal="right"/>
    </xf>
    <xf numFmtId="0" fontId="4" fillId="0" borderId="10" xfId="0" applyFont="1" applyBorder="1" applyAlignment="1">
      <alignment horizontal="center" vertical="center"/>
    </xf>
    <xf numFmtId="187" fontId="4" fillId="0" borderId="3" xfId="1" applyNumberFormat="1" applyFont="1" applyBorder="1" applyAlignment="1">
      <alignment vertical="center"/>
    </xf>
    <xf numFmtId="0" fontId="32" fillId="0" borderId="0" xfId="0" applyFont="1"/>
    <xf numFmtId="43" fontId="34" fillId="2" borderId="1" xfId="1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187" fontId="32" fillId="0" borderId="6" xfId="1" applyNumberFormat="1" applyFont="1" applyBorder="1" applyAlignment="1">
      <alignment horizontal="center" vertical="center"/>
    </xf>
    <xf numFmtId="43" fontId="32" fillId="0" borderId="2" xfId="1" applyFont="1" applyBorder="1" applyAlignment="1">
      <alignment horizontal="center" vertical="center"/>
    </xf>
    <xf numFmtId="187" fontId="32" fillId="0" borderId="8" xfId="1" applyNumberFormat="1" applyFont="1" applyBorder="1" applyAlignment="1">
      <alignment vertical="center"/>
    </xf>
    <xf numFmtId="187" fontId="32" fillId="0" borderId="8" xfId="1" applyNumberFormat="1" applyFont="1" applyBorder="1" applyAlignment="1">
      <alignment horizontal="center" vertical="center"/>
    </xf>
    <xf numFmtId="43" fontId="32" fillId="0" borderId="11" xfId="1" applyFont="1" applyBorder="1" applyAlignment="1">
      <alignment horizontal="center" vertical="center"/>
    </xf>
    <xf numFmtId="187" fontId="32" fillId="0" borderId="10" xfId="1" applyNumberFormat="1" applyFont="1" applyBorder="1" applyAlignment="1">
      <alignment vertical="center"/>
    </xf>
    <xf numFmtId="43" fontId="32" fillId="0" borderId="3" xfId="1" applyFont="1" applyBorder="1" applyAlignment="1">
      <alignment horizontal="center" vertical="center"/>
    </xf>
    <xf numFmtId="187" fontId="34" fillId="0" borderId="1" xfId="0" applyNumberFormat="1" applyFont="1" applyBorder="1"/>
    <xf numFmtId="187" fontId="34" fillId="0" borderId="1" xfId="0" applyNumberFormat="1" applyFont="1" applyBorder="1" applyAlignment="1">
      <alignment horizontal="center"/>
    </xf>
    <xf numFmtId="0" fontId="34" fillId="0" borderId="1" xfId="0" applyFont="1" applyBorder="1"/>
    <xf numFmtId="0" fontId="32" fillId="0" borderId="2" xfId="0" applyFont="1" applyBorder="1"/>
    <xf numFmtId="0" fontId="32" fillId="0" borderId="9" xfId="0" applyFont="1" applyBorder="1" applyAlignment="1">
      <alignment vertical="center"/>
    </xf>
    <xf numFmtId="187" fontId="32" fillId="0" borderId="6" xfId="1" applyNumberFormat="1" applyFont="1" applyBorder="1" applyAlignment="1">
      <alignment vertical="center"/>
    </xf>
    <xf numFmtId="0" fontId="32" fillId="0" borderId="3" xfId="0" applyFont="1" applyBorder="1"/>
    <xf numFmtId="0" fontId="32" fillId="0" borderId="12" xfId="0" applyFont="1" applyBorder="1" applyAlignment="1">
      <alignment vertical="center"/>
    </xf>
    <xf numFmtId="0" fontId="32" fillId="0" borderId="13" xfId="0" applyFont="1" applyBorder="1" applyAlignment="1">
      <alignment vertical="center"/>
    </xf>
    <xf numFmtId="43" fontId="32" fillId="0" borderId="10" xfId="1" applyFont="1" applyBorder="1" applyAlignment="1">
      <alignment vertical="center"/>
    </xf>
    <xf numFmtId="43" fontId="32" fillId="0" borderId="3" xfId="1" applyFont="1" applyBorder="1" applyAlignment="1">
      <alignment vertical="center"/>
    </xf>
    <xf numFmtId="187" fontId="32" fillId="0" borderId="8" xfId="0" applyNumberFormat="1" applyFont="1" applyBorder="1"/>
    <xf numFmtId="0" fontId="32" fillId="0" borderId="11" xfId="0" applyFont="1" applyBorder="1"/>
    <xf numFmtId="0" fontId="32" fillId="0" borderId="12" xfId="0" applyFont="1" applyBorder="1"/>
    <xf numFmtId="187" fontId="32" fillId="0" borderId="10" xfId="0" applyNumberFormat="1" applyFont="1" applyBorder="1"/>
    <xf numFmtId="187" fontId="32" fillId="0" borderId="3" xfId="0" applyNumberFormat="1" applyFont="1" applyBorder="1"/>
    <xf numFmtId="0" fontId="32" fillId="0" borderId="10" xfId="0" applyFont="1" applyBorder="1"/>
    <xf numFmtId="187" fontId="34" fillId="0" borderId="3" xfId="0" applyNumberFormat="1" applyFont="1" applyBorder="1"/>
    <xf numFmtId="187" fontId="34" fillId="0" borderId="3" xfId="0" applyNumberFormat="1" applyFont="1" applyBorder="1" applyAlignment="1">
      <alignment horizontal="center"/>
    </xf>
    <xf numFmtId="0" fontId="34" fillId="0" borderId="3" xfId="0" applyFont="1" applyBorder="1"/>
    <xf numFmtId="43" fontId="34" fillId="2" borderId="1" xfId="1" applyFont="1" applyFill="1" applyBorder="1" applyAlignment="1">
      <alignment horizontal="center" vertical="center"/>
    </xf>
    <xf numFmtId="0" fontId="32" fillId="0" borderId="4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187" fontId="32" fillId="0" borderId="10" xfId="1" applyNumberFormat="1" applyFont="1" applyBorder="1" applyAlignment="1">
      <alignment horizontal="center" vertical="center"/>
    </xf>
    <xf numFmtId="43" fontId="35" fillId="0" borderId="3" xfId="2" applyFont="1" applyBorder="1" applyAlignment="1">
      <alignment horizontal="right"/>
    </xf>
    <xf numFmtId="0" fontId="34" fillId="0" borderId="0" xfId="0" applyFont="1"/>
    <xf numFmtId="49" fontId="29" fillId="0" borderId="2" xfId="3" applyNumberFormat="1" applyFont="1" applyBorder="1"/>
    <xf numFmtId="0" fontId="32" fillId="0" borderId="10" xfId="0" applyFont="1" applyBorder="1" applyAlignment="1">
      <alignment vertical="center"/>
    </xf>
    <xf numFmtId="187" fontId="32" fillId="0" borderId="2" xfId="1" applyNumberFormat="1" applyFont="1" applyBorder="1" applyAlignment="1">
      <alignment vertical="center"/>
    </xf>
    <xf numFmtId="187" fontId="32" fillId="0" borderId="11" xfId="1" applyNumberFormat="1" applyFont="1" applyBorder="1" applyAlignment="1">
      <alignment vertical="center"/>
    </xf>
    <xf numFmtId="187" fontId="32" fillId="0" borderId="11" xfId="1" applyNumberFormat="1" applyFont="1" applyBorder="1" applyAlignment="1">
      <alignment horizontal="center" vertical="center"/>
    </xf>
    <xf numFmtId="0" fontId="32" fillId="0" borderId="9" xfId="0" applyFont="1" applyBorder="1"/>
    <xf numFmtId="187" fontId="32" fillId="0" borderId="11" xfId="0" applyNumberFormat="1" applyFont="1" applyBorder="1"/>
    <xf numFmtId="187" fontId="32" fillId="0" borderId="11" xfId="0" applyNumberFormat="1" applyFont="1" applyBorder="1" applyAlignment="1">
      <alignment horizontal="center"/>
    </xf>
    <xf numFmtId="187" fontId="32" fillId="0" borderId="3" xfId="1" applyNumberFormat="1" applyFont="1" applyBorder="1" applyAlignment="1">
      <alignment vertical="center"/>
    </xf>
    <xf numFmtId="187" fontId="32" fillId="0" borderId="1" xfId="1" applyNumberFormat="1" applyFont="1" applyBorder="1" applyAlignment="1">
      <alignment horizontal="center" vertical="center"/>
    </xf>
    <xf numFmtId="0" fontId="32" fillId="0" borderId="3" xfId="0" applyFont="1" applyBorder="1" applyAlignment="1">
      <alignment vertical="center"/>
    </xf>
    <xf numFmtId="0" fontId="29" fillId="0" borderId="2" xfId="0" applyFont="1" applyBorder="1"/>
    <xf numFmtId="0" fontId="29" fillId="0" borderId="11" xfId="0" applyFont="1" applyBorder="1"/>
    <xf numFmtId="43" fontId="32" fillId="0" borderId="11" xfId="1" applyFont="1" applyBorder="1" applyAlignment="1">
      <alignment vertical="center"/>
    </xf>
    <xf numFmtId="0" fontId="29" fillId="0" borderId="2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32" fillId="0" borderId="11" xfId="0" applyFont="1" applyBorder="1" applyAlignment="1">
      <alignment vertical="center"/>
    </xf>
    <xf numFmtId="0" fontId="29" fillId="0" borderId="3" xfId="0" applyFont="1" applyBorder="1"/>
    <xf numFmtId="187" fontId="32" fillId="0" borderId="3" xfId="1" applyNumberFormat="1" applyFont="1" applyBorder="1" applyAlignment="1">
      <alignment horizontal="center" vertical="center"/>
    </xf>
    <xf numFmtId="187" fontId="34" fillId="0" borderId="14" xfId="1" applyNumberFormat="1" applyFont="1" applyBorder="1" applyAlignment="1">
      <alignment horizontal="center" vertical="center"/>
    </xf>
    <xf numFmtId="3" fontId="32" fillId="0" borderId="2" xfId="3" applyNumberFormat="1" applyFont="1" applyBorder="1" applyAlignment="1">
      <alignment horizontal="right"/>
    </xf>
    <xf numFmtId="187" fontId="32" fillId="0" borderId="8" xfId="1" applyNumberFormat="1" applyFont="1" applyBorder="1" applyAlignment="1">
      <alignment horizontal="right" vertical="center"/>
    </xf>
    <xf numFmtId="187" fontId="32" fillId="0" borderId="10" xfId="1" applyNumberFormat="1" applyFont="1" applyBorder="1" applyAlignment="1">
      <alignment horizontal="right" vertical="center"/>
    </xf>
    <xf numFmtId="187" fontId="32" fillId="0" borderId="2" xfId="0" applyNumberFormat="1" applyFont="1" applyBorder="1"/>
    <xf numFmtId="187" fontId="10" fillId="0" borderId="10" xfId="0" applyNumberFormat="1" applyFont="1" applyBorder="1"/>
    <xf numFmtId="0" fontId="32" fillId="0" borderId="13" xfId="0" applyFont="1" applyBorder="1"/>
    <xf numFmtId="0" fontId="10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43" fontId="4" fillId="2" borderId="2" xfId="1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0" fillId="2" borderId="14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horizontal="center" vertical="center"/>
    </xf>
    <xf numFmtId="43" fontId="4" fillId="2" borderId="14" xfId="1" applyFont="1" applyFill="1" applyBorder="1" applyAlignment="1">
      <alignment horizontal="center" vertical="center"/>
    </xf>
    <xf numFmtId="43" fontId="4" fillId="2" borderId="15" xfId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43" fontId="10" fillId="0" borderId="2" xfId="1" applyFont="1" applyBorder="1" applyAlignment="1">
      <alignment horizontal="center" vertical="center"/>
    </xf>
    <xf numFmtId="43" fontId="10" fillId="0" borderId="11" xfId="1" applyFont="1" applyBorder="1" applyAlignment="1">
      <alignment horizontal="center" vertical="center"/>
    </xf>
    <xf numFmtId="43" fontId="10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3" fontId="4" fillId="2" borderId="1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43" fontId="2" fillId="2" borderId="1" xfId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4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49" fontId="32" fillId="0" borderId="8" xfId="3" applyNumberFormat="1" applyFont="1" applyBorder="1" applyAlignment="1">
      <alignment horizontal="left"/>
    </xf>
    <xf numFmtId="49" fontId="32" fillId="0" borderId="0" xfId="3" applyNumberFormat="1" applyFont="1" applyAlignment="1">
      <alignment horizontal="left"/>
    </xf>
    <xf numFmtId="49" fontId="32" fillId="0" borderId="9" xfId="3" applyNumberFormat="1" applyFont="1" applyBorder="1" applyAlignment="1">
      <alignment horizontal="left"/>
    </xf>
    <xf numFmtId="0" fontId="32" fillId="0" borderId="12" xfId="0" applyFont="1" applyBorder="1" applyAlignment="1">
      <alignment horizontal="center"/>
    </xf>
    <xf numFmtId="0" fontId="33" fillId="4" borderId="14" xfId="0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/>
    </xf>
    <xf numFmtId="0" fontId="33" fillId="4" borderId="15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43" fontId="34" fillId="2" borderId="1" xfId="1" applyFont="1" applyFill="1" applyBorder="1" applyAlignment="1">
      <alignment horizontal="center" vertical="center"/>
    </xf>
    <xf numFmtId="43" fontId="34" fillId="2" borderId="2" xfId="1" applyFont="1" applyFill="1" applyBorder="1" applyAlignment="1">
      <alignment horizontal="center" vertical="center" wrapText="1"/>
    </xf>
    <xf numFmtId="43" fontId="34" fillId="2" borderId="3" xfId="1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left" vertical="center"/>
    </xf>
    <xf numFmtId="0" fontId="34" fillId="3" borderId="4" xfId="0" applyFont="1" applyFill="1" applyBorder="1" applyAlignment="1">
      <alignment horizontal="left" vertical="center"/>
    </xf>
    <xf numFmtId="0" fontId="34" fillId="3" borderId="5" xfId="0" applyFont="1" applyFill="1" applyBorder="1" applyAlignment="1">
      <alignment horizontal="left" vertical="center"/>
    </xf>
    <xf numFmtId="0" fontId="34" fillId="3" borderId="7" xfId="0" applyFont="1" applyFill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8" xfId="0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9" xfId="0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49" fontId="32" fillId="0" borderId="6" xfId="3" applyNumberFormat="1" applyFont="1" applyBorder="1" applyAlignment="1">
      <alignment horizontal="left"/>
    </xf>
    <xf numFmtId="49" fontId="32" fillId="0" borderId="4" xfId="3" applyNumberFormat="1" applyFont="1" applyBorder="1" applyAlignment="1">
      <alignment horizontal="left"/>
    </xf>
    <xf numFmtId="49" fontId="32" fillId="0" borderId="7" xfId="3" applyNumberFormat="1" applyFont="1" applyBorder="1" applyAlignment="1">
      <alignment horizontal="left"/>
    </xf>
    <xf numFmtId="0" fontId="34" fillId="0" borderId="14" xfId="0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4" fillId="3" borderId="14" xfId="0" applyFont="1" applyFill="1" applyBorder="1" applyAlignment="1">
      <alignment horizontal="left" vertical="center"/>
    </xf>
    <xf numFmtId="0" fontId="34" fillId="0" borderId="13" xfId="0" applyFont="1" applyBorder="1" applyAlignment="1">
      <alignment horizontal="center"/>
    </xf>
    <xf numFmtId="0" fontId="34" fillId="3" borderId="15" xfId="0" applyFont="1" applyFill="1" applyBorder="1" applyAlignment="1">
      <alignment horizontal="left" vertical="center"/>
    </xf>
    <xf numFmtId="0" fontId="34" fillId="0" borderId="3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</cellXfs>
  <cellStyles count="4">
    <cellStyle name="เครื่องหมายจุลภาค 2" xfId="2" xr:uid="{00000000-0005-0000-0000-000001000000}"/>
    <cellStyle name="จุลภาค" xfId="1" builtinId="3"/>
    <cellStyle name="ปกติ" xfId="0" builtinId="0"/>
    <cellStyle name="ปกติ 2" xfId="3" xr:uid="{6D053103-C1DA-4EB1-8B14-466EA5918B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1085851</xdr:colOff>
      <xdr:row>394</xdr:row>
      <xdr:rowOff>51289</xdr:rowOff>
    </xdr:from>
    <xdr:to>
      <xdr:col>5</xdr:col>
      <xdr:colOff>183173</xdr:colOff>
      <xdr:row>399</xdr:row>
      <xdr:rowOff>118696</xdr:rowOff>
    </xdr:to>
    <xdr:sp macro="" textlink="">
      <xdr:nvSpPr>
        <xdr:cNvPr id="2" name="วงเล็บปีกกาขวา 1">
          <a:extLst>
            <a:ext uri="{FF2B5EF4-FFF2-40B4-BE49-F238E27FC236}">
              <a16:creationId xmlns:a16="http://schemas.microsoft.com/office/drawing/2014/main" id="{24C84A32-8F35-4F0E-963D-0B1A70F58840}"/>
            </a:ext>
          </a:extLst>
        </xdr:cNvPr>
        <xdr:cNvSpPr/>
      </xdr:nvSpPr>
      <xdr:spPr>
        <a:xfrm>
          <a:off x="4287716" y="73950635"/>
          <a:ext cx="218342" cy="1349619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 b="1"/>
        </a:p>
      </xdr:txBody>
    </xdr:sp>
    <xdr:clientData/>
  </xdr:twoCellAnchor>
  <xdr:twoCellAnchor>
    <xdr:from>
      <xdr:col>5</xdr:col>
      <xdr:colOff>996461</xdr:colOff>
      <xdr:row>394</xdr:row>
      <xdr:rowOff>102577</xdr:rowOff>
    </xdr:from>
    <xdr:to>
      <xdr:col>6</xdr:col>
      <xdr:colOff>196361</xdr:colOff>
      <xdr:row>399</xdr:row>
      <xdr:rowOff>169984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id="{2383EF91-D298-44EF-87E7-034A24A15B3D}"/>
            </a:ext>
          </a:extLst>
        </xdr:cNvPr>
        <xdr:cNvSpPr/>
      </xdr:nvSpPr>
      <xdr:spPr>
        <a:xfrm>
          <a:off x="5319346" y="74001923"/>
          <a:ext cx="218342" cy="1349619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3"/>
  <sheetViews>
    <sheetView tabSelected="1" view="pageBreakPreview" topLeftCell="A61" zoomScale="160" zoomScaleNormal="85" zoomScaleSheetLayoutView="160" workbookViewId="0">
      <selection activeCell="D89" sqref="D89"/>
    </sheetView>
  </sheetViews>
  <sheetFormatPr defaultRowHeight="18.75" x14ac:dyDescent="0.2"/>
  <cols>
    <col min="1" max="2" width="9" style="144" customWidth="1"/>
    <col min="3" max="3" width="12.25" style="144" customWidth="1"/>
    <col min="4" max="4" width="12.375" style="168" customWidth="1"/>
    <col min="5" max="5" width="12.625" style="168" customWidth="1"/>
    <col min="6" max="6" width="13.125" style="168" customWidth="1"/>
    <col min="7" max="7" width="13.75" style="169" customWidth="1"/>
    <col min="8" max="8" width="12.125" style="144" customWidth="1"/>
    <col min="9" max="9" width="9.75" style="144" customWidth="1"/>
    <col min="10" max="16384" width="9" style="144"/>
  </cols>
  <sheetData>
    <row r="1" spans="1:9" x14ac:dyDescent="0.2">
      <c r="H1" s="357">
        <v>14</v>
      </c>
    </row>
    <row r="2" spans="1:9" ht="21.75" customHeight="1" x14ac:dyDescent="0.2">
      <c r="A2" s="159"/>
      <c r="B2" s="159"/>
      <c r="C2" s="159"/>
      <c r="D2" s="159"/>
      <c r="E2" s="159"/>
      <c r="F2" s="159"/>
      <c r="G2" s="159"/>
      <c r="H2" s="357"/>
    </row>
    <row r="3" spans="1:9" ht="21.75" customHeight="1" x14ac:dyDescent="0.2">
      <c r="A3" s="145" t="s">
        <v>283</v>
      </c>
      <c r="B3" s="145"/>
      <c r="C3" s="145"/>
      <c r="D3" s="145"/>
      <c r="E3" s="145"/>
      <c r="F3" s="145"/>
      <c r="G3" s="145"/>
      <c r="H3" s="145"/>
    </row>
    <row r="4" spans="1:9" ht="21.75" customHeight="1" x14ac:dyDescent="0.2">
      <c r="A4" s="146" t="s">
        <v>86</v>
      </c>
      <c r="B4" s="145"/>
      <c r="C4" s="145"/>
      <c r="D4" s="145"/>
      <c r="E4" s="145"/>
      <c r="F4" s="145"/>
      <c r="G4" s="145"/>
      <c r="H4" s="145"/>
    </row>
    <row r="5" spans="1:9" ht="21.75" customHeight="1" x14ac:dyDescent="0.2">
      <c r="A5" s="146" t="s">
        <v>282</v>
      </c>
      <c r="B5" s="145"/>
      <c r="C5" s="145"/>
      <c r="D5" s="145"/>
      <c r="E5" s="145"/>
      <c r="F5" s="145"/>
      <c r="G5" s="145"/>
      <c r="H5" s="145"/>
    </row>
    <row r="6" spans="1:9" ht="21.75" customHeight="1" x14ac:dyDescent="0.2">
      <c r="A6" s="146" t="s">
        <v>281</v>
      </c>
      <c r="B6" s="145"/>
      <c r="C6" s="145"/>
      <c r="D6" s="145"/>
      <c r="E6" s="145"/>
      <c r="F6" s="145"/>
      <c r="G6" s="145"/>
      <c r="H6" s="145"/>
    </row>
    <row r="7" spans="1:9" ht="8.25" customHeight="1" x14ac:dyDescent="0.2">
      <c r="A7" s="147"/>
      <c r="B7" s="147"/>
      <c r="C7" s="147"/>
      <c r="D7" s="147"/>
      <c r="E7" s="147"/>
      <c r="F7" s="147"/>
      <c r="G7" s="147"/>
      <c r="H7" s="147"/>
    </row>
    <row r="8" spans="1:9" s="35" customFormat="1" ht="30" customHeight="1" x14ac:dyDescent="0.3">
      <c r="A8" s="364" t="s">
        <v>39</v>
      </c>
      <c r="B8" s="365"/>
      <c r="C8" s="365"/>
      <c r="D8" s="365"/>
      <c r="E8" s="365"/>
      <c r="F8" s="365"/>
      <c r="G8" s="365"/>
      <c r="H8" s="366"/>
    </row>
    <row r="9" spans="1:9" s="35" customFormat="1" x14ac:dyDescent="0.3">
      <c r="A9" s="373" t="s">
        <v>0</v>
      </c>
      <c r="B9" s="373"/>
      <c r="C9" s="373"/>
      <c r="D9" s="374" t="s">
        <v>1</v>
      </c>
      <c r="E9" s="374"/>
      <c r="F9" s="360" t="s">
        <v>3</v>
      </c>
      <c r="G9" s="360" t="s">
        <v>4</v>
      </c>
      <c r="H9" s="373" t="s">
        <v>5</v>
      </c>
    </row>
    <row r="10" spans="1:9" s="35" customFormat="1" ht="37.5" x14ac:dyDescent="0.3">
      <c r="A10" s="373"/>
      <c r="B10" s="373"/>
      <c r="C10" s="373"/>
      <c r="D10" s="9" t="s">
        <v>2</v>
      </c>
      <c r="E10" s="9" t="s">
        <v>60</v>
      </c>
      <c r="F10" s="361"/>
      <c r="G10" s="361"/>
      <c r="H10" s="373"/>
    </row>
    <row r="11" spans="1:9" ht="30" customHeight="1" x14ac:dyDescent="0.2">
      <c r="A11" s="369" t="s">
        <v>6</v>
      </c>
      <c r="B11" s="370"/>
      <c r="C11" s="370"/>
      <c r="D11" s="371"/>
      <c r="E11" s="371"/>
      <c r="F11" s="370"/>
      <c r="G11" s="370"/>
      <c r="H11" s="372"/>
    </row>
    <row r="12" spans="1:9" x14ac:dyDescent="0.2">
      <c r="A12" s="148" t="s">
        <v>33</v>
      </c>
      <c r="B12" s="149"/>
      <c r="C12" s="150"/>
      <c r="D12" s="50">
        <v>1000000</v>
      </c>
      <c r="E12" s="209" t="s">
        <v>35</v>
      </c>
      <c r="F12" s="50">
        <v>499000</v>
      </c>
      <c r="G12" s="61">
        <f>D12-F12</f>
        <v>501000</v>
      </c>
      <c r="H12" s="209" t="s">
        <v>7</v>
      </c>
    </row>
    <row r="13" spans="1:9" x14ac:dyDescent="0.2">
      <c r="A13" s="153" t="s">
        <v>89</v>
      </c>
      <c r="B13" s="154"/>
      <c r="C13" s="155"/>
      <c r="D13" s="156"/>
      <c r="E13" s="211"/>
      <c r="F13" s="156"/>
      <c r="G13" s="157"/>
      <c r="H13" s="211"/>
    </row>
    <row r="14" spans="1:9" x14ac:dyDescent="0.3">
      <c r="A14" s="148" t="s">
        <v>90</v>
      </c>
      <c r="B14" s="149"/>
      <c r="C14" s="150"/>
      <c r="D14" s="158">
        <v>598613.75</v>
      </c>
      <c r="E14" s="209" t="s">
        <v>35</v>
      </c>
      <c r="F14" s="151">
        <v>598613.75</v>
      </c>
      <c r="G14" s="152">
        <f>D14-F14</f>
        <v>0</v>
      </c>
      <c r="H14" s="209" t="s">
        <v>7</v>
      </c>
      <c r="I14" s="160"/>
    </row>
    <row r="15" spans="1:9" x14ac:dyDescent="0.2">
      <c r="A15" s="161" t="s">
        <v>91</v>
      </c>
      <c r="B15" s="159"/>
      <c r="C15" s="162"/>
      <c r="D15" s="210"/>
      <c r="E15" s="211"/>
      <c r="F15" s="210"/>
      <c r="G15" s="163"/>
      <c r="H15" s="163"/>
      <c r="I15" s="164"/>
    </row>
    <row r="16" spans="1:9" x14ac:dyDescent="0.3">
      <c r="A16" s="148" t="s">
        <v>27</v>
      </c>
      <c r="B16" s="149"/>
      <c r="C16" s="150"/>
      <c r="D16" s="142">
        <v>200000</v>
      </c>
      <c r="E16" s="168" t="s">
        <v>35</v>
      </c>
      <c r="F16" s="142">
        <v>155000</v>
      </c>
      <c r="G16" s="61">
        <f>D16-F16</f>
        <v>45000</v>
      </c>
      <c r="H16" s="209" t="s">
        <v>7</v>
      </c>
    </row>
    <row r="17" spans="1:8" x14ac:dyDescent="0.2">
      <c r="A17" s="161" t="s">
        <v>92</v>
      </c>
      <c r="B17" s="159"/>
      <c r="C17" s="162"/>
      <c r="D17" s="210"/>
      <c r="E17" s="210"/>
      <c r="F17" s="210"/>
      <c r="G17" s="163"/>
      <c r="H17" s="163"/>
    </row>
    <row r="18" spans="1:8" x14ac:dyDescent="0.3">
      <c r="A18" s="165" t="s">
        <v>93</v>
      </c>
      <c r="B18" s="159"/>
      <c r="C18" s="162"/>
      <c r="D18" s="210"/>
      <c r="E18" s="210"/>
      <c r="F18" s="210"/>
      <c r="G18" s="163"/>
      <c r="H18" s="163"/>
    </row>
    <row r="19" spans="1:8" x14ac:dyDescent="0.3">
      <c r="A19" s="165" t="s">
        <v>94</v>
      </c>
      <c r="B19" s="159"/>
      <c r="C19" s="162"/>
      <c r="D19" s="210"/>
      <c r="E19" s="210"/>
      <c r="F19" s="210"/>
      <c r="G19" s="163"/>
      <c r="H19" s="163"/>
    </row>
    <row r="20" spans="1:8" x14ac:dyDescent="0.2">
      <c r="A20" s="153" t="s">
        <v>95</v>
      </c>
      <c r="B20" s="154"/>
      <c r="C20" s="155"/>
      <c r="D20" s="211"/>
      <c r="E20" s="211"/>
      <c r="F20" s="211"/>
      <c r="G20" s="166"/>
      <c r="H20" s="167"/>
    </row>
    <row r="21" spans="1:8" x14ac:dyDescent="0.2">
      <c r="A21" s="148" t="s">
        <v>215</v>
      </c>
      <c r="B21" s="149"/>
      <c r="C21" s="150"/>
      <c r="D21" s="47">
        <v>214000</v>
      </c>
      <c r="E21" s="168" t="s">
        <v>35</v>
      </c>
      <c r="F21" s="47">
        <v>133000</v>
      </c>
      <c r="G21" s="61">
        <f>D21-F21</f>
        <v>81000</v>
      </c>
      <c r="H21" s="209" t="s">
        <v>7</v>
      </c>
    </row>
    <row r="22" spans="1:8" x14ac:dyDescent="0.2">
      <c r="A22" s="161" t="s">
        <v>214</v>
      </c>
      <c r="B22" s="159"/>
      <c r="C22" s="162"/>
      <c r="D22" s="210"/>
      <c r="E22" s="210"/>
      <c r="F22" s="210"/>
      <c r="G22" s="210"/>
      <c r="H22" s="210"/>
    </row>
    <row r="23" spans="1:8" x14ac:dyDescent="0.3">
      <c r="A23" s="165" t="s">
        <v>96</v>
      </c>
      <c r="B23" s="159"/>
      <c r="C23" s="162"/>
      <c r="D23" s="210"/>
      <c r="E23" s="210"/>
      <c r="F23" s="210"/>
      <c r="G23" s="210"/>
      <c r="H23" s="210"/>
    </row>
    <row r="24" spans="1:8" x14ac:dyDescent="0.3">
      <c r="A24" s="234" t="s">
        <v>94</v>
      </c>
      <c r="B24" s="159"/>
      <c r="C24" s="162"/>
      <c r="D24" s="210"/>
      <c r="E24" s="210"/>
      <c r="F24" s="210"/>
      <c r="G24" s="210"/>
      <c r="H24" s="210"/>
    </row>
    <row r="25" spans="1:8" x14ac:dyDescent="0.2">
      <c r="A25" s="161" t="s">
        <v>95</v>
      </c>
      <c r="B25" s="159"/>
      <c r="C25" s="162"/>
      <c r="D25" s="210"/>
      <c r="E25" s="210"/>
      <c r="F25" s="210"/>
      <c r="G25" s="210"/>
      <c r="H25" s="210"/>
    </row>
    <row r="26" spans="1:8" x14ac:dyDescent="0.2">
      <c r="A26" s="212" t="s">
        <v>111</v>
      </c>
      <c r="B26" s="149"/>
      <c r="C26" s="150"/>
      <c r="D26" s="47">
        <v>100000</v>
      </c>
      <c r="E26" s="209" t="s">
        <v>35</v>
      </c>
      <c r="F26" s="47">
        <v>99700</v>
      </c>
      <c r="G26" s="62">
        <f>D26-F26</f>
        <v>300</v>
      </c>
      <c r="H26" s="209" t="s">
        <v>7</v>
      </c>
    </row>
    <row r="27" spans="1:8" x14ac:dyDescent="0.2">
      <c r="A27" s="153" t="s">
        <v>112</v>
      </c>
      <c r="B27" s="154"/>
      <c r="C27" s="155"/>
      <c r="D27" s="211"/>
      <c r="E27" s="211"/>
      <c r="F27" s="211"/>
      <c r="G27" s="166"/>
      <c r="H27" s="167"/>
    </row>
    <row r="28" spans="1:8" x14ac:dyDescent="0.2">
      <c r="A28" s="148" t="s">
        <v>135</v>
      </c>
      <c r="B28" s="149"/>
      <c r="C28" s="150"/>
      <c r="D28" s="47" t="s">
        <v>35</v>
      </c>
      <c r="E28" s="47">
        <v>494000</v>
      </c>
      <c r="F28" s="47">
        <v>494000</v>
      </c>
      <c r="G28" s="62">
        <f>E28-F28</f>
        <v>0</v>
      </c>
      <c r="H28" s="209" t="s">
        <v>7</v>
      </c>
    </row>
    <row r="29" spans="1:8" x14ac:dyDescent="0.2">
      <c r="A29" s="161" t="s">
        <v>98</v>
      </c>
      <c r="B29" s="159"/>
      <c r="C29" s="162"/>
      <c r="D29" s="210"/>
      <c r="E29" s="210"/>
      <c r="F29" s="210"/>
      <c r="G29" s="163"/>
      <c r="H29" s="194"/>
    </row>
    <row r="30" spans="1:8" x14ac:dyDescent="0.2">
      <c r="A30" s="161" t="s">
        <v>99</v>
      </c>
      <c r="B30" s="159"/>
      <c r="C30" s="162"/>
      <c r="D30" s="210"/>
      <c r="E30" s="210"/>
      <c r="F30" s="210"/>
      <c r="G30" s="163"/>
      <c r="H30" s="194"/>
    </row>
    <row r="31" spans="1:8" x14ac:dyDescent="0.2">
      <c r="A31" s="161" t="s">
        <v>100</v>
      </c>
      <c r="B31" s="159"/>
      <c r="C31" s="162"/>
      <c r="D31" s="210"/>
      <c r="E31" s="210"/>
      <c r="F31" s="210"/>
      <c r="G31" s="163"/>
      <c r="H31" s="194"/>
    </row>
    <row r="32" spans="1:8" x14ac:dyDescent="0.2">
      <c r="A32" s="153" t="s">
        <v>97</v>
      </c>
      <c r="B32" s="154"/>
      <c r="C32" s="155"/>
      <c r="D32" s="211"/>
      <c r="E32" s="211"/>
      <c r="F32" s="211"/>
      <c r="G32" s="166"/>
      <c r="H32" s="167"/>
    </row>
    <row r="33" spans="1:9" x14ac:dyDescent="0.2">
      <c r="A33" s="148" t="s">
        <v>136</v>
      </c>
      <c r="B33" s="149"/>
      <c r="C33" s="150"/>
      <c r="D33" s="47" t="s">
        <v>35</v>
      </c>
      <c r="E33" s="47">
        <v>494000</v>
      </c>
      <c r="F33" s="47">
        <v>494000</v>
      </c>
      <c r="G33" s="62">
        <f>E33-F33</f>
        <v>0</v>
      </c>
      <c r="H33" s="193" t="s">
        <v>7</v>
      </c>
    </row>
    <row r="34" spans="1:9" x14ac:dyDescent="0.2">
      <c r="A34" s="184" t="s">
        <v>102</v>
      </c>
      <c r="B34" s="219"/>
      <c r="C34" s="197"/>
      <c r="D34" s="199"/>
      <c r="E34" s="219"/>
      <c r="F34" s="235"/>
      <c r="G34" s="199"/>
      <c r="H34" s="197"/>
    </row>
    <row r="35" spans="1:9" x14ac:dyDescent="0.2">
      <c r="A35" s="212" t="s">
        <v>101</v>
      </c>
      <c r="B35" s="200"/>
      <c r="C35" s="201"/>
      <c r="D35" s="193" t="s">
        <v>35</v>
      </c>
      <c r="E35" s="204">
        <v>123000</v>
      </c>
      <c r="F35" s="202">
        <v>123000</v>
      </c>
      <c r="G35" s="209">
        <f>E35-F35</f>
        <v>0</v>
      </c>
      <c r="H35" s="193" t="s">
        <v>7</v>
      </c>
    </row>
    <row r="36" spans="1:9" x14ac:dyDescent="0.2">
      <c r="A36" s="195" t="s">
        <v>103</v>
      </c>
      <c r="B36" s="207"/>
      <c r="C36" s="196"/>
      <c r="D36" s="198"/>
      <c r="E36" s="198"/>
      <c r="F36" s="198"/>
      <c r="G36" s="198"/>
      <c r="H36" s="198"/>
    </row>
    <row r="37" spans="1:9" x14ac:dyDescent="0.2">
      <c r="A37" s="195" t="s">
        <v>104</v>
      </c>
      <c r="B37" s="207"/>
      <c r="C37" s="196"/>
      <c r="D37" s="198"/>
      <c r="E37" s="198"/>
      <c r="F37" s="198"/>
      <c r="G37" s="198"/>
      <c r="H37" s="198"/>
    </row>
    <row r="38" spans="1:9" x14ac:dyDescent="0.2">
      <c r="A38" s="184" t="s">
        <v>105</v>
      </c>
      <c r="B38" s="219"/>
      <c r="C38" s="197"/>
      <c r="D38" s="199"/>
      <c r="E38" s="199"/>
      <c r="F38" s="199"/>
      <c r="G38" s="199"/>
      <c r="H38" s="199"/>
      <c r="I38" s="159"/>
    </row>
    <row r="39" spans="1:9" x14ac:dyDescent="0.2">
      <c r="A39" s="146"/>
      <c r="B39" s="207"/>
      <c r="C39" s="207"/>
      <c r="D39" s="207"/>
      <c r="E39" s="207"/>
      <c r="F39" s="207"/>
      <c r="G39" s="207"/>
      <c r="H39" s="207"/>
      <c r="I39" s="159"/>
    </row>
    <row r="40" spans="1:9" x14ac:dyDescent="0.2">
      <c r="A40" s="146"/>
      <c r="B40" s="207"/>
      <c r="C40" s="207"/>
      <c r="D40" s="207"/>
      <c r="E40" s="207"/>
      <c r="F40" s="207"/>
      <c r="G40" s="207"/>
      <c r="H40" s="207">
        <v>15</v>
      </c>
      <c r="I40" s="159"/>
    </row>
    <row r="41" spans="1:9" x14ac:dyDescent="0.2">
      <c r="A41" s="387"/>
      <c r="B41" s="387"/>
      <c r="C41" s="387"/>
      <c r="D41" s="387"/>
      <c r="E41" s="387"/>
      <c r="F41" s="387"/>
      <c r="G41" s="387"/>
      <c r="H41" s="387"/>
      <c r="I41" s="159"/>
    </row>
    <row r="42" spans="1:9" ht="20.25" customHeight="1" x14ac:dyDescent="0.2">
      <c r="A42" s="380" t="s">
        <v>0</v>
      </c>
      <c r="B42" s="381"/>
      <c r="C42" s="382"/>
      <c r="D42" s="367" t="s">
        <v>1</v>
      </c>
      <c r="E42" s="368"/>
      <c r="F42" s="360" t="s">
        <v>3</v>
      </c>
      <c r="G42" s="360" t="s">
        <v>4</v>
      </c>
      <c r="H42" s="362" t="s">
        <v>5</v>
      </c>
      <c r="I42" s="159"/>
    </row>
    <row r="43" spans="1:9" ht="40.5" customHeight="1" x14ac:dyDescent="0.2">
      <c r="A43" s="383"/>
      <c r="B43" s="384"/>
      <c r="C43" s="385"/>
      <c r="D43" s="9" t="s">
        <v>2</v>
      </c>
      <c r="E43" s="9" t="s">
        <v>60</v>
      </c>
      <c r="F43" s="361"/>
      <c r="G43" s="361"/>
      <c r="H43" s="363"/>
    </row>
    <row r="44" spans="1:9" ht="30" customHeight="1" x14ac:dyDescent="0.2">
      <c r="A44" s="393" t="s">
        <v>6</v>
      </c>
      <c r="B44" s="371"/>
      <c r="C44" s="371"/>
      <c r="D44" s="371"/>
      <c r="E44" s="371"/>
      <c r="F44" s="371"/>
      <c r="G44" s="371"/>
      <c r="H44" s="394"/>
    </row>
    <row r="45" spans="1:9" s="159" customFormat="1" x14ac:dyDescent="0.2">
      <c r="A45" s="148" t="s">
        <v>137</v>
      </c>
      <c r="B45" s="149"/>
      <c r="C45" s="149"/>
      <c r="D45" s="47" t="s">
        <v>37</v>
      </c>
      <c r="E45" s="47">
        <v>252500</v>
      </c>
      <c r="F45" s="47">
        <v>252500</v>
      </c>
      <c r="G45" s="62">
        <f>E45-F45</f>
        <v>0</v>
      </c>
      <c r="H45" s="209" t="s">
        <v>7</v>
      </c>
    </row>
    <row r="46" spans="1:9" s="159" customFormat="1" x14ac:dyDescent="0.2">
      <c r="A46" s="161" t="s">
        <v>106</v>
      </c>
      <c r="D46" s="180"/>
      <c r="E46" s="180"/>
      <c r="F46" s="180"/>
      <c r="G46" s="181"/>
      <c r="H46" s="210"/>
    </row>
    <row r="47" spans="1:9" s="159" customFormat="1" x14ac:dyDescent="0.2">
      <c r="A47" s="161" t="s">
        <v>107</v>
      </c>
      <c r="D47" s="210"/>
      <c r="E47" s="210"/>
      <c r="F47" s="210"/>
      <c r="G47" s="163"/>
      <c r="H47" s="194"/>
    </row>
    <row r="48" spans="1:9" s="159" customFormat="1" x14ac:dyDescent="0.3">
      <c r="A48" s="236" t="s">
        <v>108</v>
      </c>
      <c r="D48" s="210"/>
      <c r="E48" s="210"/>
      <c r="F48" s="210"/>
      <c r="G48" s="163"/>
      <c r="H48" s="194"/>
    </row>
    <row r="49" spans="1:8" s="159" customFormat="1" x14ac:dyDescent="0.3">
      <c r="A49" s="237" t="s">
        <v>109</v>
      </c>
      <c r="B49" s="154"/>
      <c r="C49" s="154"/>
      <c r="D49" s="238"/>
      <c r="E49" s="211"/>
      <c r="F49" s="211"/>
      <c r="G49" s="166"/>
      <c r="H49" s="167"/>
    </row>
    <row r="50" spans="1:8" x14ac:dyDescent="0.2">
      <c r="A50" s="148" t="s">
        <v>138</v>
      </c>
      <c r="B50" s="149"/>
      <c r="C50" s="150"/>
      <c r="D50" s="47" t="s">
        <v>37</v>
      </c>
      <c r="E50" s="47">
        <v>487000</v>
      </c>
      <c r="F50" s="47">
        <v>435500</v>
      </c>
      <c r="G50" s="62">
        <f>E50-F50</f>
        <v>51500</v>
      </c>
      <c r="H50" s="209" t="s">
        <v>7</v>
      </c>
    </row>
    <row r="51" spans="1:8" x14ac:dyDescent="0.3">
      <c r="A51" s="153" t="s">
        <v>110</v>
      </c>
      <c r="B51" s="154"/>
      <c r="C51" s="155"/>
      <c r="D51" s="238"/>
      <c r="E51" s="211"/>
      <c r="F51" s="211"/>
      <c r="G51" s="166"/>
      <c r="H51" s="167"/>
    </row>
    <row r="52" spans="1:8" x14ac:dyDescent="0.2">
      <c r="A52" s="148" t="s">
        <v>139</v>
      </c>
      <c r="B52" s="149"/>
      <c r="C52" s="150"/>
      <c r="D52" s="47" t="s">
        <v>37</v>
      </c>
      <c r="E52" s="47">
        <v>115400</v>
      </c>
      <c r="F52" s="47">
        <v>115400</v>
      </c>
      <c r="G52" s="62">
        <f>E52-F52</f>
        <v>0</v>
      </c>
      <c r="H52" s="209" t="s">
        <v>7</v>
      </c>
    </row>
    <row r="53" spans="1:8" x14ac:dyDescent="0.3">
      <c r="A53" s="161" t="s">
        <v>114</v>
      </c>
      <c r="B53" s="159"/>
      <c r="C53" s="162"/>
      <c r="D53" s="205"/>
      <c r="E53" s="205"/>
      <c r="F53" s="205"/>
      <c r="G53" s="205"/>
      <c r="H53" s="205"/>
    </row>
    <row r="54" spans="1:8" x14ac:dyDescent="0.3">
      <c r="A54" s="161" t="s">
        <v>130</v>
      </c>
      <c r="B54" s="159"/>
      <c r="C54" s="162"/>
      <c r="D54" s="205"/>
      <c r="E54" s="205"/>
      <c r="F54" s="205"/>
      <c r="G54" s="205"/>
      <c r="H54" s="205"/>
    </row>
    <row r="55" spans="1:8" x14ac:dyDescent="0.2">
      <c r="A55" s="148" t="s">
        <v>113</v>
      </c>
      <c r="B55" s="149"/>
      <c r="C55" s="150"/>
      <c r="D55" s="47" t="s">
        <v>37</v>
      </c>
      <c r="E55" s="47">
        <v>28900</v>
      </c>
      <c r="F55" s="47">
        <v>28900</v>
      </c>
      <c r="G55" s="62">
        <f>E55-F55</f>
        <v>0</v>
      </c>
      <c r="H55" s="209" t="s">
        <v>7</v>
      </c>
    </row>
    <row r="56" spans="1:8" x14ac:dyDescent="0.3">
      <c r="A56" s="161" t="s">
        <v>115</v>
      </c>
      <c r="B56" s="159"/>
      <c r="C56" s="162"/>
      <c r="D56" s="205"/>
      <c r="E56" s="205"/>
      <c r="F56" s="205"/>
      <c r="G56" s="205"/>
      <c r="H56" s="205"/>
    </row>
    <row r="57" spans="1:8" x14ac:dyDescent="0.3">
      <c r="A57" s="161" t="s">
        <v>129</v>
      </c>
      <c r="B57" s="159"/>
      <c r="C57" s="162"/>
      <c r="D57" s="205"/>
      <c r="E57" s="205"/>
      <c r="F57" s="205"/>
      <c r="G57" s="205"/>
      <c r="H57" s="205"/>
    </row>
    <row r="58" spans="1:8" x14ac:dyDescent="0.2">
      <c r="A58" s="148" t="s">
        <v>140</v>
      </c>
      <c r="B58" s="149"/>
      <c r="C58" s="150"/>
      <c r="D58" s="47" t="s">
        <v>37</v>
      </c>
      <c r="E58" s="47">
        <v>37500</v>
      </c>
      <c r="F58" s="47">
        <v>37500</v>
      </c>
      <c r="G58" s="62">
        <f>E58-F58</f>
        <v>0</v>
      </c>
      <c r="H58" s="209" t="s">
        <v>7</v>
      </c>
    </row>
    <row r="59" spans="1:8" x14ac:dyDescent="0.3">
      <c r="A59" s="161" t="s">
        <v>116</v>
      </c>
      <c r="B59" s="159"/>
      <c r="C59" s="162"/>
      <c r="D59" s="205"/>
      <c r="E59" s="205"/>
      <c r="F59" s="205"/>
      <c r="G59" s="205"/>
      <c r="H59" s="205"/>
    </row>
    <row r="60" spans="1:8" x14ac:dyDescent="0.3">
      <c r="A60" s="161" t="s">
        <v>117</v>
      </c>
      <c r="B60" s="159"/>
      <c r="C60" s="162"/>
      <c r="D60" s="205"/>
      <c r="E60" s="205"/>
      <c r="F60" s="205"/>
      <c r="G60" s="205"/>
      <c r="H60" s="205"/>
    </row>
    <row r="61" spans="1:8" x14ac:dyDescent="0.3">
      <c r="A61" s="153" t="s">
        <v>118</v>
      </c>
      <c r="B61" s="154"/>
      <c r="C61" s="155"/>
      <c r="D61" s="206"/>
      <c r="E61" s="206"/>
      <c r="F61" s="206"/>
      <c r="G61" s="206"/>
      <c r="H61" s="206"/>
    </row>
    <row r="62" spans="1:8" x14ac:dyDescent="0.2">
      <c r="A62" s="148" t="s">
        <v>141</v>
      </c>
      <c r="B62" s="149"/>
      <c r="C62" s="150"/>
      <c r="D62" s="47" t="s">
        <v>37</v>
      </c>
      <c r="E62" s="47">
        <v>57900</v>
      </c>
      <c r="F62" s="47">
        <v>57900</v>
      </c>
      <c r="G62" s="62">
        <f>E62-F62</f>
        <v>0</v>
      </c>
      <c r="H62" s="209" t="s">
        <v>7</v>
      </c>
    </row>
    <row r="63" spans="1:8" x14ac:dyDescent="0.3">
      <c r="A63" s="161" t="s">
        <v>119</v>
      </c>
      <c r="B63" s="159"/>
      <c r="C63" s="162"/>
      <c r="D63" s="205"/>
      <c r="E63" s="205"/>
      <c r="F63" s="205"/>
      <c r="G63" s="205"/>
      <c r="H63" s="205"/>
    </row>
    <row r="64" spans="1:8" x14ac:dyDescent="0.3">
      <c r="A64" s="161" t="s">
        <v>120</v>
      </c>
      <c r="B64" s="159"/>
      <c r="C64" s="162"/>
      <c r="D64" s="205"/>
      <c r="E64" s="205"/>
      <c r="F64" s="205"/>
      <c r="G64" s="205"/>
      <c r="H64" s="205"/>
    </row>
    <row r="65" spans="1:8" x14ac:dyDescent="0.3">
      <c r="A65" s="153" t="s">
        <v>131</v>
      </c>
      <c r="B65" s="154"/>
      <c r="C65" s="155"/>
      <c r="D65" s="206"/>
      <c r="E65" s="206"/>
      <c r="F65" s="206"/>
      <c r="G65" s="206"/>
      <c r="H65" s="206"/>
    </row>
    <row r="66" spans="1:8" x14ac:dyDescent="0.2">
      <c r="A66" s="148" t="s">
        <v>142</v>
      </c>
      <c r="B66" s="149"/>
      <c r="C66" s="150"/>
      <c r="D66" s="47">
        <v>309600</v>
      </c>
      <c r="E66" s="209" t="s">
        <v>35</v>
      </c>
      <c r="F66" s="47">
        <v>266370</v>
      </c>
      <c r="G66" s="62">
        <f>D66-F66</f>
        <v>43230</v>
      </c>
      <c r="H66" s="209" t="s">
        <v>7</v>
      </c>
    </row>
    <row r="67" spans="1:8" x14ac:dyDescent="0.2">
      <c r="A67" s="161" t="s">
        <v>132</v>
      </c>
      <c r="B67" s="159"/>
      <c r="C67" s="162"/>
      <c r="D67" s="210"/>
      <c r="E67" s="210"/>
      <c r="F67" s="210"/>
      <c r="G67" s="163"/>
      <c r="H67" s="194"/>
    </row>
    <row r="68" spans="1:8" x14ac:dyDescent="0.2">
      <c r="A68" s="161" t="s">
        <v>133</v>
      </c>
      <c r="B68" s="159"/>
      <c r="C68" s="162"/>
      <c r="D68" s="210"/>
      <c r="E68" s="210"/>
      <c r="F68" s="210"/>
      <c r="G68" s="163"/>
      <c r="H68" s="194"/>
    </row>
    <row r="69" spans="1:8" x14ac:dyDescent="0.2">
      <c r="A69" s="148" t="s">
        <v>143</v>
      </c>
      <c r="B69" s="149"/>
      <c r="C69" s="149"/>
      <c r="D69" s="47">
        <v>218000</v>
      </c>
      <c r="E69" s="209" t="s">
        <v>35</v>
      </c>
      <c r="F69" s="47">
        <v>186200</v>
      </c>
      <c r="G69" s="62">
        <f>D69-F69</f>
        <v>31800</v>
      </c>
      <c r="H69" s="209" t="s">
        <v>7</v>
      </c>
    </row>
    <row r="70" spans="1:8" x14ac:dyDescent="0.2">
      <c r="A70" s="161" t="s">
        <v>125</v>
      </c>
      <c r="B70" s="159"/>
      <c r="C70" s="159"/>
      <c r="D70" s="210"/>
      <c r="E70" s="210"/>
      <c r="F70" s="210"/>
      <c r="G70" s="210"/>
      <c r="H70" s="210"/>
    </row>
    <row r="71" spans="1:8" x14ac:dyDescent="0.2">
      <c r="A71" s="153" t="s">
        <v>126</v>
      </c>
      <c r="B71" s="154"/>
      <c r="C71" s="154"/>
      <c r="D71" s="211"/>
      <c r="E71" s="211"/>
      <c r="F71" s="211"/>
      <c r="G71" s="211"/>
      <c r="H71" s="211"/>
    </row>
    <row r="72" spans="1:8" x14ac:dyDescent="0.2">
      <c r="A72" s="148" t="s">
        <v>144</v>
      </c>
      <c r="B72" s="149"/>
      <c r="C72" s="149"/>
      <c r="D72" s="47">
        <v>120000</v>
      </c>
      <c r="E72" s="209" t="s">
        <v>35</v>
      </c>
      <c r="F72" s="47">
        <v>100000</v>
      </c>
      <c r="G72" s="62">
        <f>D72-F72</f>
        <v>20000</v>
      </c>
      <c r="H72" s="209" t="s">
        <v>7</v>
      </c>
    </row>
    <row r="73" spans="1:8" x14ac:dyDescent="0.2">
      <c r="A73" s="161" t="s">
        <v>127</v>
      </c>
      <c r="B73" s="159"/>
      <c r="C73" s="159"/>
      <c r="D73" s="210"/>
      <c r="E73" s="210"/>
      <c r="F73" s="210"/>
      <c r="G73" s="210"/>
      <c r="H73" s="210"/>
    </row>
    <row r="74" spans="1:8" x14ac:dyDescent="0.2">
      <c r="A74" s="153" t="s">
        <v>128</v>
      </c>
      <c r="B74" s="154"/>
      <c r="C74" s="154"/>
      <c r="D74" s="211"/>
      <c r="E74" s="211"/>
      <c r="F74" s="211"/>
      <c r="G74" s="211"/>
      <c r="H74" s="211"/>
    </row>
    <row r="75" spans="1:8" x14ac:dyDescent="0.2">
      <c r="A75" s="148" t="s">
        <v>145</v>
      </c>
      <c r="B75" s="149"/>
      <c r="C75" s="149"/>
      <c r="D75" s="47">
        <v>4000000</v>
      </c>
      <c r="E75" s="209" t="s">
        <v>35</v>
      </c>
      <c r="F75" s="47">
        <v>3639331.23</v>
      </c>
      <c r="G75" s="62">
        <f>D75-F75</f>
        <v>360668.77</v>
      </c>
      <c r="H75" s="193" t="s">
        <v>7</v>
      </c>
    </row>
    <row r="76" spans="1:8" x14ac:dyDescent="0.2">
      <c r="A76" s="153" t="s">
        <v>134</v>
      </c>
      <c r="B76" s="154"/>
      <c r="C76" s="154"/>
      <c r="D76" s="211"/>
      <c r="E76" s="211"/>
      <c r="F76" s="211"/>
      <c r="G76" s="166"/>
      <c r="H76" s="155"/>
    </row>
    <row r="77" spans="1:8" s="177" customFormat="1" ht="23.25" customHeight="1" x14ac:dyDescent="0.2">
      <c r="A77" s="378" t="s">
        <v>36</v>
      </c>
      <c r="B77" s="378"/>
      <c r="C77" s="378"/>
      <c r="D77" s="49">
        <f>D12+D14+D16+D21+D66+D69+D72+D75</f>
        <v>6660213.75</v>
      </c>
      <c r="E77" s="49">
        <f>E28+E33+E35+E45+E50+E52+E55+E58+E62</f>
        <v>2090200</v>
      </c>
      <c r="F77" s="49">
        <f>F12+F14+F16+F21+F26+F28+F33+F35+F45+F50+F52+F55+F58+F62+F66+F69+F72+F75</f>
        <v>7715914.9800000004</v>
      </c>
      <c r="G77" s="49">
        <f>G12+G16+G21+G26+G50+G66+G69+G72+G75</f>
        <v>1134498.77</v>
      </c>
      <c r="H77" s="176"/>
    </row>
    <row r="78" spans="1:8" x14ac:dyDescent="0.2">
      <c r="A78" s="159"/>
      <c r="B78" s="159"/>
      <c r="C78" s="159"/>
      <c r="E78" s="178"/>
      <c r="F78" s="178"/>
      <c r="G78" s="179"/>
      <c r="H78" s="159"/>
    </row>
    <row r="79" spans="1:8" x14ac:dyDescent="0.2">
      <c r="A79" s="159"/>
      <c r="B79" s="159"/>
      <c r="C79" s="159"/>
      <c r="E79" s="178"/>
      <c r="F79" s="178"/>
      <c r="G79" s="179"/>
      <c r="H79" s="357">
        <v>16</v>
      </c>
    </row>
    <row r="80" spans="1:8" x14ac:dyDescent="0.2">
      <c r="A80" s="387"/>
      <c r="B80" s="387"/>
      <c r="C80" s="387"/>
      <c r="D80" s="387"/>
      <c r="E80" s="387"/>
      <c r="F80" s="387"/>
      <c r="G80" s="387"/>
      <c r="H80" s="387"/>
    </row>
    <row r="81" spans="1:9" x14ac:dyDescent="0.2">
      <c r="A81" s="364" t="s">
        <v>39</v>
      </c>
      <c r="B81" s="365"/>
      <c r="C81" s="365"/>
      <c r="D81" s="365"/>
      <c r="E81" s="365"/>
      <c r="F81" s="365"/>
      <c r="G81" s="365"/>
      <c r="H81" s="366"/>
    </row>
    <row r="82" spans="1:9" ht="20.25" customHeight="1" x14ac:dyDescent="0.2">
      <c r="A82" s="380" t="s">
        <v>0</v>
      </c>
      <c r="B82" s="381"/>
      <c r="C82" s="382"/>
      <c r="D82" s="367" t="s">
        <v>1</v>
      </c>
      <c r="E82" s="368"/>
      <c r="F82" s="360" t="s">
        <v>3</v>
      </c>
      <c r="G82" s="360" t="s">
        <v>4</v>
      </c>
      <c r="H82" s="362" t="s">
        <v>5</v>
      </c>
      <c r="I82" s="159"/>
    </row>
    <row r="83" spans="1:9" ht="40.5" customHeight="1" x14ac:dyDescent="0.2">
      <c r="A83" s="383"/>
      <c r="B83" s="384"/>
      <c r="C83" s="385"/>
      <c r="D83" s="9" t="s">
        <v>2</v>
      </c>
      <c r="E83" s="9" t="s">
        <v>60</v>
      </c>
      <c r="F83" s="361"/>
      <c r="G83" s="361"/>
      <c r="H83" s="363"/>
    </row>
    <row r="84" spans="1:9" ht="30" customHeight="1" x14ac:dyDescent="0.2">
      <c r="A84" s="215" t="s">
        <v>8</v>
      </c>
      <c r="B84" s="216"/>
      <c r="C84" s="216"/>
      <c r="D84" s="217"/>
      <c r="E84" s="217"/>
      <c r="F84" s="217"/>
      <c r="G84" s="216"/>
      <c r="H84" s="218"/>
    </row>
    <row r="85" spans="1:9" x14ac:dyDescent="0.2">
      <c r="A85" s="148" t="s">
        <v>28</v>
      </c>
      <c r="B85" s="149"/>
      <c r="C85" s="150"/>
      <c r="D85" s="47">
        <v>20000</v>
      </c>
      <c r="E85" s="50" t="s">
        <v>35</v>
      </c>
      <c r="F85" s="50">
        <v>19620</v>
      </c>
      <c r="G85" s="61">
        <f>D85-F85</f>
        <v>380</v>
      </c>
      <c r="H85" s="209" t="s">
        <v>7</v>
      </c>
    </row>
    <row r="86" spans="1:9" x14ac:dyDescent="0.2">
      <c r="A86" s="153" t="s">
        <v>26</v>
      </c>
      <c r="B86" s="154"/>
      <c r="C86" s="155"/>
      <c r="D86" s="182"/>
      <c r="E86" s="174"/>
      <c r="F86" s="174"/>
      <c r="G86" s="175"/>
      <c r="H86" s="211"/>
    </row>
    <row r="87" spans="1:9" s="177" customFormat="1" ht="23.25" customHeight="1" x14ac:dyDescent="0.2">
      <c r="A87" s="378" t="s">
        <v>36</v>
      </c>
      <c r="B87" s="378"/>
      <c r="C87" s="378"/>
      <c r="D87" s="49">
        <f>D85</f>
        <v>20000</v>
      </c>
      <c r="E87" s="49" t="s">
        <v>35</v>
      </c>
      <c r="F87" s="49">
        <f>F85</f>
        <v>19620</v>
      </c>
      <c r="G87" s="49">
        <f>G85</f>
        <v>380</v>
      </c>
      <c r="H87" s="176"/>
    </row>
    <row r="88" spans="1:9" x14ac:dyDescent="0.2">
      <c r="A88" s="159"/>
      <c r="B88" s="159"/>
      <c r="C88" s="159"/>
      <c r="D88" s="178"/>
      <c r="E88" s="178"/>
      <c r="F88" s="178"/>
      <c r="G88" s="179"/>
      <c r="H88" s="159"/>
    </row>
    <row r="89" spans="1:9" x14ac:dyDescent="0.2">
      <c r="A89" s="159"/>
      <c r="B89" s="159"/>
      <c r="C89" s="159"/>
      <c r="D89" s="178"/>
      <c r="E89" s="178"/>
      <c r="F89" s="178"/>
      <c r="G89" s="179"/>
      <c r="H89" s="159"/>
    </row>
    <row r="90" spans="1:9" x14ac:dyDescent="0.2">
      <c r="A90" s="159"/>
      <c r="B90" s="159"/>
      <c r="C90" s="159"/>
      <c r="D90" s="178"/>
      <c r="E90" s="178"/>
      <c r="F90" s="178"/>
      <c r="G90" s="179"/>
      <c r="H90" s="159"/>
    </row>
    <row r="91" spans="1:9" x14ac:dyDescent="0.2">
      <c r="A91" s="159"/>
      <c r="B91" s="159"/>
      <c r="C91" s="159"/>
      <c r="D91" s="178"/>
      <c r="E91" s="178"/>
      <c r="F91" s="178"/>
      <c r="G91" s="179"/>
      <c r="H91" s="159"/>
    </row>
    <row r="92" spans="1:9" x14ac:dyDescent="0.2">
      <c r="A92" s="159"/>
      <c r="B92" s="159"/>
      <c r="C92" s="159"/>
      <c r="D92" s="178"/>
      <c r="E92" s="178"/>
      <c r="F92" s="178"/>
      <c r="G92" s="179"/>
      <c r="H92" s="159"/>
    </row>
    <row r="93" spans="1:9" x14ac:dyDescent="0.2">
      <c r="A93" s="159"/>
      <c r="B93" s="159"/>
      <c r="C93" s="159"/>
      <c r="D93" s="178"/>
      <c r="E93" s="178"/>
      <c r="F93" s="178"/>
      <c r="G93" s="179"/>
      <c r="H93" s="159"/>
    </row>
    <row r="94" spans="1:9" x14ac:dyDescent="0.2">
      <c r="A94" s="159"/>
      <c r="B94" s="159"/>
      <c r="C94" s="159"/>
      <c r="D94" s="178"/>
      <c r="E94" s="178"/>
      <c r="F94" s="178"/>
      <c r="G94" s="179"/>
      <c r="H94" s="159"/>
    </row>
    <row r="95" spans="1:9" x14ac:dyDescent="0.2">
      <c r="A95" s="159"/>
      <c r="B95" s="159"/>
      <c r="C95" s="159"/>
      <c r="D95" s="178"/>
      <c r="E95" s="178"/>
      <c r="F95" s="178"/>
      <c r="G95" s="179"/>
      <c r="H95" s="159"/>
    </row>
    <row r="96" spans="1:9" x14ac:dyDescent="0.2">
      <c r="A96" s="159"/>
      <c r="B96" s="159"/>
      <c r="C96" s="159"/>
      <c r="D96" s="178"/>
      <c r="E96" s="178"/>
      <c r="F96" s="178"/>
      <c r="G96" s="179"/>
      <c r="H96" s="159"/>
    </row>
    <row r="97" spans="1:8" x14ac:dyDescent="0.2">
      <c r="A97" s="159"/>
      <c r="B97" s="159"/>
      <c r="C97" s="159"/>
      <c r="D97" s="178"/>
      <c r="E97" s="178"/>
      <c r="F97" s="178"/>
      <c r="G97" s="179"/>
      <c r="H97" s="159"/>
    </row>
    <row r="98" spans="1:8" x14ac:dyDescent="0.2">
      <c r="A98" s="159"/>
      <c r="B98" s="159"/>
      <c r="C98" s="159"/>
      <c r="D98" s="178"/>
      <c r="E98" s="178"/>
      <c r="F98" s="178"/>
      <c r="G98" s="179"/>
      <c r="H98" s="159"/>
    </row>
    <row r="99" spans="1:8" x14ac:dyDescent="0.2">
      <c r="A99" s="159"/>
      <c r="B99" s="159"/>
      <c r="C99" s="159"/>
      <c r="D99" s="178"/>
      <c r="E99" s="178"/>
      <c r="F99" s="178"/>
      <c r="G99" s="179"/>
      <c r="H99" s="159"/>
    </row>
    <row r="100" spans="1:8" x14ac:dyDescent="0.2">
      <c r="A100" s="159"/>
      <c r="B100" s="159"/>
      <c r="C100" s="159"/>
      <c r="D100" s="178"/>
      <c r="E100" s="178"/>
      <c r="F100" s="178"/>
      <c r="G100" s="179"/>
      <c r="H100" s="159"/>
    </row>
    <row r="101" spans="1:8" x14ac:dyDescent="0.2">
      <c r="A101" s="159"/>
      <c r="B101" s="159"/>
      <c r="C101" s="159"/>
      <c r="D101" s="178"/>
      <c r="E101" s="178"/>
      <c r="F101" s="178"/>
      <c r="G101" s="179"/>
      <c r="H101" s="159"/>
    </row>
    <row r="102" spans="1:8" x14ac:dyDescent="0.2">
      <c r="A102" s="159"/>
      <c r="B102" s="159"/>
      <c r="C102" s="159"/>
      <c r="D102" s="178"/>
      <c r="E102" s="178"/>
      <c r="F102" s="178"/>
      <c r="G102" s="179"/>
      <c r="H102" s="159"/>
    </row>
    <row r="103" spans="1:8" x14ac:dyDescent="0.2">
      <c r="A103" s="159"/>
      <c r="B103" s="159"/>
      <c r="C103" s="159"/>
      <c r="D103" s="178"/>
      <c r="E103" s="178"/>
      <c r="F103" s="178"/>
      <c r="G103" s="179"/>
      <c r="H103" s="159"/>
    </row>
    <row r="104" spans="1:8" x14ac:dyDescent="0.2">
      <c r="A104" s="159"/>
      <c r="B104" s="159"/>
      <c r="C104" s="159"/>
      <c r="D104" s="178"/>
      <c r="E104" s="178"/>
      <c r="F104" s="178"/>
      <c r="G104" s="179"/>
      <c r="H104" s="159"/>
    </row>
    <row r="105" spans="1:8" x14ac:dyDescent="0.2">
      <c r="A105" s="159"/>
      <c r="B105" s="159"/>
      <c r="C105" s="159"/>
      <c r="D105" s="178"/>
      <c r="E105" s="178"/>
      <c r="F105" s="178"/>
      <c r="G105" s="179"/>
      <c r="H105" s="159"/>
    </row>
    <row r="106" spans="1:8" x14ac:dyDescent="0.2">
      <c r="A106" s="159"/>
      <c r="B106" s="159"/>
      <c r="C106" s="159"/>
      <c r="D106" s="178"/>
      <c r="E106" s="178"/>
      <c r="F106" s="178"/>
      <c r="G106" s="179"/>
      <c r="H106" s="159"/>
    </row>
    <row r="107" spans="1:8" x14ac:dyDescent="0.2">
      <c r="A107" s="159"/>
      <c r="B107" s="159"/>
      <c r="C107" s="159"/>
      <c r="D107" s="178"/>
      <c r="E107" s="178"/>
      <c r="F107" s="178"/>
      <c r="G107" s="179"/>
      <c r="H107" s="159"/>
    </row>
    <row r="108" spans="1:8" x14ac:dyDescent="0.2">
      <c r="A108" s="159"/>
      <c r="B108" s="159"/>
      <c r="C108" s="159"/>
      <c r="D108" s="178"/>
      <c r="E108" s="178"/>
      <c r="F108" s="178"/>
      <c r="G108" s="179"/>
      <c r="H108" s="159"/>
    </row>
    <row r="109" spans="1:8" x14ac:dyDescent="0.2">
      <c r="A109" s="159"/>
      <c r="B109" s="159"/>
      <c r="C109" s="159"/>
      <c r="D109" s="178"/>
      <c r="E109" s="178"/>
      <c r="F109" s="178"/>
      <c r="G109" s="179"/>
      <c r="H109" s="159"/>
    </row>
    <row r="110" spans="1:8" x14ac:dyDescent="0.2">
      <c r="A110" s="159"/>
      <c r="B110" s="159"/>
      <c r="C110" s="159"/>
      <c r="D110" s="178"/>
      <c r="E110" s="178"/>
      <c r="F110" s="178"/>
      <c r="G110" s="179"/>
      <c r="H110" s="159"/>
    </row>
    <row r="111" spans="1:8" x14ac:dyDescent="0.2">
      <c r="A111" s="159"/>
      <c r="B111" s="159"/>
      <c r="C111" s="159"/>
      <c r="D111" s="178"/>
      <c r="E111" s="178"/>
      <c r="F111" s="178"/>
      <c r="G111" s="179"/>
      <c r="H111" s="159"/>
    </row>
    <row r="112" spans="1:8" x14ac:dyDescent="0.2">
      <c r="A112" s="159"/>
      <c r="B112" s="159"/>
      <c r="C112" s="159"/>
      <c r="D112" s="178"/>
      <c r="E112" s="178"/>
      <c r="F112" s="178"/>
      <c r="G112" s="179"/>
      <c r="H112" s="159"/>
    </row>
    <row r="113" spans="1:8" x14ac:dyDescent="0.2">
      <c r="A113" s="159"/>
      <c r="B113" s="159"/>
      <c r="C113" s="159"/>
      <c r="D113" s="178"/>
      <c r="E113" s="178"/>
      <c r="F113" s="178"/>
      <c r="G113" s="179"/>
      <c r="H113" s="159"/>
    </row>
    <row r="114" spans="1:8" x14ac:dyDescent="0.2">
      <c r="A114" s="159"/>
      <c r="B114" s="159"/>
      <c r="C114" s="159"/>
      <c r="D114" s="178"/>
      <c r="E114" s="178"/>
      <c r="F114" s="178"/>
      <c r="G114" s="179"/>
      <c r="H114" s="159"/>
    </row>
    <row r="115" spans="1:8" x14ac:dyDescent="0.2">
      <c r="A115" s="159"/>
      <c r="B115" s="159"/>
      <c r="C115" s="159"/>
      <c r="D115" s="178"/>
      <c r="E115" s="178"/>
      <c r="F115" s="178"/>
      <c r="G115" s="179"/>
      <c r="H115" s="159"/>
    </row>
    <row r="116" spans="1:8" x14ac:dyDescent="0.2">
      <c r="A116" s="159"/>
      <c r="B116" s="159"/>
      <c r="C116" s="159"/>
      <c r="D116" s="178"/>
      <c r="E116" s="178"/>
      <c r="F116" s="178"/>
      <c r="G116" s="179"/>
      <c r="H116" s="159"/>
    </row>
    <row r="117" spans="1:8" x14ac:dyDescent="0.2">
      <c r="A117" s="159"/>
      <c r="B117" s="159"/>
      <c r="C117" s="159"/>
      <c r="D117" s="178"/>
      <c r="E117" s="178"/>
      <c r="F117" s="178"/>
      <c r="G117" s="179"/>
      <c r="H117" s="159"/>
    </row>
    <row r="118" spans="1:8" x14ac:dyDescent="0.2">
      <c r="A118" s="159"/>
      <c r="B118" s="159"/>
      <c r="C118" s="159"/>
      <c r="D118" s="178"/>
      <c r="E118" s="178"/>
      <c r="F118" s="178"/>
      <c r="G118" s="179"/>
      <c r="H118" s="357">
        <v>17</v>
      </c>
    </row>
    <row r="119" spans="1:8" x14ac:dyDescent="0.2">
      <c r="A119" s="154"/>
      <c r="B119" s="154"/>
      <c r="C119" s="154"/>
      <c r="D119" s="154"/>
      <c r="E119" s="154"/>
      <c r="F119" s="154"/>
      <c r="G119" s="154"/>
      <c r="H119" s="356"/>
    </row>
    <row r="120" spans="1:8" ht="20.25" customHeight="1" x14ac:dyDescent="0.2">
      <c r="A120" s="380" t="s">
        <v>0</v>
      </c>
      <c r="B120" s="381"/>
      <c r="C120" s="382"/>
      <c r="D120" s="367" t="s">
        <v>1</v>
      </c>
      <c r="E120" s="368"/>
      <c r="F120" s="360" t="s">
        <v>3</v>
      </c>
      <c r="G120" s="360" t="s">
        <v>4</v>
      </c>
      <c r="H120" s="373" t="s">
        <v>5</v>
      </c>
    </row>
    <row r="121" spans="1:8" ht="40.5" customHeight="1" x14ac:dyDescent="0.2">
      <c r="A121" s="383"/>
      <c r="B121" s="384"/>
      <c r="C121" s="385"/>
      <c r="D121" s="9" t="s">
        <v>2</v>
      </c>
      <c r="E121" s="9" t="s">
        <v>60</v>
      </c>
      <c r="F121" s="361"/>
      <c r="G121" s="361"/>
      <c r="H121" s="373"/>
    </row>
    <row r="122" spans="1:8" ht="30" customHeight="1" x14ac:dyDescent="0.2">
      <c r="A122" s="170" t="s">
        <v>9</v>
      </c>
      <c r="B122" s="171"/>
      <c r="C122" s="171"/>
      <c r="D122" s="172"/>
      <c r="E122" s="172"/>
      <c r="F122" s="172"/>
      <c r="G122" s="171"/>
      <c r="H122" s="173"/>
    </row>
    <row r="123" spans="1:8" x14ac:dyDescent="0.2">
      <c r="A123" s="148" t="s">
        <v>121</v>
      </c>
      <c r="B123" s="149"/>
      <c r="C123" s="150"/>
      <c r="D123" s="275">
        <v>100000</v>
      </c>
      <c r="E123" s="50" t="s">
        <v>35</v>
      </c>
      <c r="F123" s="50">
        <v>53042</v>
      </c>
      <c r="G123" s="61">
        <f>D123-F123</f>
        <v>46958</v>
      </c>
      <c r="H123" s="209" t="s">
        <v>7</v>
      </c>
    </row>
    <row r="124" spans="1:8" x14ac:dyDescent="0.2">
      <c r="A124" s="153" t="s">
        <v>122</v>
      </c>
      <c r="B124" s="154"/>
      <c r="C124" s="155"/>
      <c r="D124" s="276"/>
      <c r="E124" s="174"/>
      <c r="F124" s="174"/>
      <c r="G124" s="175"/>
      <c r="H124" s="211"/>
    </row>
    <row r="125" spans="1:8" x14ac:dyDescent="0.2">
      <c r="A125" s="148" t="s">
        <v>146</v>
      </c>
      <c r="B125" s="149"/>
      <c r="C125" s="149"/>
      <c r="D125" s="277">
        <v>10000</v>
      </c>
      <c r="E125" s="50" t="s">
        <v>35</v>
      </c>
      <c r="F125" s="50">
        <v>10000</v>
      </c>
      <c r="G125" s="47" t="s">
        <v>37</v>
      </c>
      <c r="H125" s="209" t="s">
        <v>7</v>
      </c>
    </row>
    <row r="126" spans="1:8" x14ac:dyDescent="0.2">
      <c r="A126" s="161" t="s">
        <v>147</v>
      </c>
      <c r="B126" s="159"/>
      <c r="C126" s="159"/>
      <c r="D126" s="278"/>
      <c r="E126" s="180"/>
      <c r="F126" s="180"/>
      <c r="G126" s="181"/>
      <c r="H126" s="163"/>
    </row>
    <row r="127" spans="1:8" x14ac:dyDescent="0.2">
      <c r="A127" s="153" t="s">
        <v>10</v>
      </c>
      <c r="B127" s="154"/>
      <c r="C127" s="154"/>
      <c r="D127" s="279"/>
      <c r="E127" s="182"/>
      <c r="F127" s="182"/>
      <c r="G127" s="183"/>
      <c r="H127" s="166"/>
    </row>
    <row r="128" spans="1:8" x14ac:dyDescent="0.2">
      <c r="A128" s="148" t="s">
        <v>123</v>
      </c>
      <c r="B128" s="149"/>
      <c r="C128" s="149"/>
      <c r="D128" s="275">
        <v>120000</v>
      </c>
      <c r="E128" s="50" t="s">
        <v>35</v>
      </c>
      <c r="F128" s="50">
        <v>49220</v>
      </c>
      <c r="G128" s="61">
        <f>D128-F128</f>
        <v>70780</v>
      </c>
      <c r="H128" s="209" t="s">
        <v>7</v>
      </c>
    </row>
    <row r="129" spans="1:8" x14ac:dyDescent="0.2">
      <c r="A129" s="161" t="s">
        <v>124</v>
      </c>
      <c r="B129" s="159"/>
      <c r="C129" s="159"/>
      <c r="D129" s="276"/>
      <c r="E129" s="174"/>
      <c r="F129" s="174"/>
      <c r="G129" s="175"/>
      <c r="H129" s="166"/>
    </row>
    <row r="130" spans="1:8" x14ac:dyDescent="0.3">
      <c r="A130" s="239" t="s">
        <v>149</v>
      </c>
      <c r="B130" s="149"/>
      <c r="C130" s="150"/>
      <c r="D130" s="280">
        <v>4450000</v>
      </c>
      <c r="E130" s="50" t="s">
        <v>35</v>
      </c>
      <c r="F130" s="50">
        <v>4307600</v>
      </c>
      <c r="G130" s="61">
        <f>D130-F130</f>
        <v>142400</v>
      </c>
      <c r="H130" s="209" t="s">
        <v>7</v>
      </c>
    </row>
    <row r="131" spans="1:8" x14ac:dyDescent="0.2">
      <c r="A131" s="240" t="s">
        <v>124</v>
      </c>
      <c r="B131" s="159"/>
      <c r="C131" s="162"/>
      <c r="D131" s="281"/>
      <c r="E131" s="174"/>
      <c r="F131" s="174"/>
      <c r="G131" s="175"/>
      <c r="H131" s="211"/>
    </row>
    <row r="132" spans="1:8" x14ac:dyDescent="0.2">
      <c r="A132" s="239" t="s">
        <v>151</v>
      </c>
      <c r="B132" s="149"/>
      <c r="C132" s="150"/>
      <c r="D132" s="282">
        <v>1522000</v>
      </c>
      <c r="E132" s="50" t="s">
        <v>35</v>
      </c>
      <c r="F132" s="50">
        <v>906400</v>
      </c>
      <c r="G132" s="61">
        <f>D132-F132</f>
        <v>615600</v>
      </c>
      <c r="H132" s="209" t="s">
        <v>7</v>
      </c>
    </row>
    <row r="133" spans="1:8" x14ac:dyDescent="0.2">
      <c r="A133" s="240" t="s">
        <v>150</v>
      </c>
      <c r="B133" s="159"/>
      <c r="C133" s="162"/>
      <c r="D133" s="283"/>
      <c r="E133" s="174"/>
      <c r="F133" s="174"/>
      <c r="G133" s="175"/>
      <c r="H133" s="211"/>
    </row>
    <row r="134" spans="1:8" x14ac:dyDescent="0.3">
      <c r="A134" s="241" t="s">
        <v>153</v>
      </c>
      <c r="B134" s="149"/>
      <c r="C134" s="150"/>
      <c r="D134" s="284">
        <v>60000</v>
      </c>
      <c r="E134" s="50" t="s">
        <v>35</v>
      </c>
      <c r="F134" s="50">
        <v>24000</v>
      </c>
      <c r="G134" s="61">
        <f>D134-F134</f>
        <v>36000</v>
      </c>
      <c r="H134" s="209" t="s">
        <v>7</v>
      </c>
    </row>
    <row r="135" spans="1:8" ht="18.75" customHeight="1" x14ac:dyDescent="0.2">
      <c r="A135" s="242" t="s">
        <v>152</v>
      </c>
      <c r="B135" s="154"/>
      <c r="C135" s="155"/>
      <c r="D135" s="182"/>
      <c r="E135" s="211"/>
      <c r="F135" s="211"/>
      <c r="G135" s="166"/>
      <c r="H135" s="166"/>
    </row>
    <row r="136" spans="1:8" s="288" customFormat="1" ht="18.75" customHeight="1" x14ac:dyDescent="0.3">
      <c r="A136" s="212" t="s">
        <v>252</v>
      </c>
      <c r="B136" s="213"/>
      <c r="C136" s="214"/>
      <c r="D136" s="284">
        <v>346500</v>
      </c>
      <c r="E136" s="50" t="s">
        <v>35</v>
      </c>
      <c r="F136" s="50">
        <v>346500</v>
      </c>
      <c r="G136" s="61">
        <f>D136-F136</f>
        <v>0</v>
      </c>
      <c r="H136" s="209" t="s">
        <v>7</v>
      </c>
    </row>
    <row r="137" spans="1:8" s="288" customFormat="1" ht="18.75" customHeight="1" x14ac:dyDescent="0.2">
      <c r="A137" s="184" t="s">
        <v>251</v>
      </c>
      <c r="B137" s="289"/>
      <c r="C137" s="290"/>
      <c r="D137" s="182"/>
      <c r="E137" s="211"/>
      <c r="F137" s="211"/>
      <c r="G137" s="166"/>
      <c r="H137" s="166"/>
    </row>
    <row r="138" spans="1:8" ht="18.75" customHeight="1" x14ac:dyDescent="0.3">
      <c r="A138" s="148" t="s">
        <v>255</v>
      </c>
      <c r="B138" s="149"/>
      <c r="C138" s="150"/>
      <c r="D138" s="284">
        <v>112500</v>
      </c>
      <c r="E138" s="50" t="s">
        <v>35</v>
      </c>
      <c r="F138" s="50">
        <v>112500</v>
      </c>
      <c r="G138" s="61">
        <f>D138-F138</f>
        <v>0</v>
      </c>
      <c r="H138" s="209" t="s">
        <v>7</v>
      </c>
    </row>
    <row r="139" spans="1:8" s="177" customFormat="1" ht="18.75" customHeight="1" x14ac:dyDescent="0.2">
      <c r="A139" s="292"/>
      <c r="B139" s="147"/>
      <c r="C139" s="185"/>
      <c r="D139" s="182"/>
      <c r="E139" s="211"/>
      <c r="F139" s="211"/>
      <c r="G139" s="166"/>
      <c r="H139" s="166"/>
    </row>
    <row r="140" spans="1:8" s="177" customFormat="1" ht="18.75" customHeight="1" x14ac:dyDescent="0.3">
      <c r="A140" s="148" t="s">
        <v>256</v>
      </c>
      <c r="B140" s="149"/>
      <c r="C140" s="150"/>
      <c r="D140" s="284">
        <v>190000</v>
      </c>
      <c r="E140" s="50" t="s">
        <v>35</v>
      </c>
      <c r="F140" s="50">
        <v>190000</v>
      </c>
      <c r="G140" s="61">
        <f>D140-F140</f>
        <v>0</v>
      </c>
      <c r="H140" s="209" t="s">
        <v>7</v>
      </c>
    </row>
    <row r="141" spans="1:8" s="177" customFormat="1" ht="18.75" customHeight="1" x14ac:dyDescent="0.2">
      <c r="A141" s="292"/>
      <c r="B141" s="147"/>
      <c r="C141" s="185"/>
      <c r="D141" s="182"/>
      <c r="E141" s="211"/>
      <c r="F141" s="211"/>
      <c r="G141" s="166"/>
      <c r="H141" s="166"/>
    </row>
    <row r="142" spans="1:8" s="177" customFormat="1" ht="24.75" customHeight="1" x14ac:dyDescent="0.2">
      <c r="A142" s="378" t="s">
        <v>36</v>
      </c>
      <c r="B142" s="378"/>
      <c r="C142" s="378"/>
      <c r="D142" s="49">
        <f>D123+D125+D128+D130+D132+D134+D136+D138+D140</f>
        <v>6911000</v>
      </c>
      <c r="E142" s="222" t="s">
        <v>35</v>
      </c>
      <c r="F142" s="222">
        <f>F123+F125+F128+F130+F132+F134+F136+F138+F140</f>
        <v>5999262</v>
      </c>
      <c r="G142" s="223">
        <f>D142-F142</f>
        <v>911738</v>
      </c>
      <c r="H142" s="187"/>
    </row>
    <row r="143" spans="1:8" s="177" customFormat="1" ht="24.75" customHeight="1" x14ac:dyDescent="0.2">
      <c r="A143" s="188"/>
      <c r="B143" s="188"/>
      <c r="C143" s="188"/>
      <c r="D143" s="63"/>
      <c r="E143" s="64"/>
      <c r="F143" s="64"/>
      <c r="G143" s="189"/>
      <c r="H143" s="189"/>
    </row>
    <row r="144" spans="1:8" s="177" customFormat="1" ht="24.75" customHeight="1" x14ac:dyDescent="0.2">
      <c r="A144" s="188"/>
      <c r="B144" s="188"/>
      <c r="C144" s="188"/>
      <c r="D144" s="63"/>
      <c r="E144" s="64"/>
      <c r="F144" s="64"/>
      <c r="G144" s="189"/>
      <c r="H144" s="189"/>
    </row>
    <row r="145" spans="1:8" s="177" customFormat="1" ht="24.75" customHeight="1" x14ac:dyDescent="0.2">
      <c r="A145" s="188"/>
      <c r="B145" s="188"/>
      <c r="C145" s="188"/>
      <c r="D145" s="63"/>
      <c r="E145" s="64"/>
      <c r="F145" s="64"/>
      <c r="G145" s="189"/>
      <c r="H145" s="189"/>
    </row>
    <row r="146" spans="1:8" s="177" customFormat="1" ht="24.75" customHeight="1" x14ac:dyDescent="0.2">
      <c r="A146" s="188"/>
      <c r="B146" s="188"/>
      <c r="C146" s="188"/>
      <c r="D146" s="63"/>
      <c r="E146" s="64"/>
      <c r="F146" s="64"/>
      <c r="G146" s="189"/>
      <c r="H146" s="189"/>
    </row>
    <row r="147" spans="1:8" s="177" customFormat="1" ht="24.75" customHeight="1" x14ac:dyDescent="0.2">
      <c r="A147" s="188"/>
      <c r="B147" s="188"/>
      <c r="C147" s="188"/>
      <c r="D147" s="63"/>
      <c r="E147" s="64"/>
      <c r="F147" s="64"/>
      <c r="G147" s="189"/>
      <c r="H147" s="189"/>
    </row>
    <row r="148" spans="1:8" s="177" customFormat="1" ht="24.75" customHeight="1" x14ac:dyDescent="0.2">
      <c r="A148" s="188"/>
      <c r="B148" s="188"/>
      <c r="C148" s="188"/>
      <c r="D148" s="63"/>
      <c r="E148" s="64"/>
      <c r="F148" s="64"/>
      <c r="G148" s="189"/>
      <c r="H148" s="189"/>
    </row>
    <row r="149" spans="1:8" s="177" customFormat="1" ht="24.75" customHeight="1" x14ac:dyDescent="0.2">
      <c r="A149" s="188"/>
      <c r="B149" s="188"/>
      <c r="C149" s="188"/>
      <c r="D149" s="63"/>
      <c r="E149" s="64"/>
      <c r="F149" s="64"/>
      <c r="G149" s="189"/>
      <c r="H149" s="189"/>
    </row>
    <row r="150" spans="1:8" s="177" customFormat="1" ht="24.75" customHeight="1" x14ac:dyDescent="0.2">
      <c r="A150" s="188"/>
      <c r="B150" s="188"/>
      <c r="C150" s="188"/>
      <c r="D150" s="63"/>
      <c r="E150" s="64"/>
      <c r="F150" s="64"/>
      <c r="G150" s="189"/>
      <c r="H150" s="189"/>
    </row>
    <row r="151" spans="1:8" s="177" customFormat="1" ht="24.75" customHeight="1" x14ac:dyDescent="0.2">
      <c r="A151" s="188"/>
      <c r="B151" s="188"/>
      <c r="C151" s="188"/>
      <c r="D151" s="63"/>
      <c r="E151" s="64"/>
      <c r="F151" s="64"/>
      <c r="G151" s="189"/>
      <c r="H151" s="189"/>
    </row>
    <row r="152" spans="1:8" s="177" customFormat="1" ht="24.75" customHeight="1" x14ac:dyDescent="0.2">
      <c r="A152" s="188"/>
      <c r="B152" s="188"/>
      <c r="C152" s="188"/>
      <c r="D152" s="63"/>
      <c r="E152" s="64"/>
      <c r="F152" s="64"/>
      <c r="G152" s="189"/>
      <c r="H152" s="189"/>
    </row>
    <row r="153" spans="1:8" s="177" customFormat="1" ht="24.75" customHeight="1" x14ac:dyDescent="0.2">
      <c r="A153" s="188"/>
      <c r="B153" s="188"/>
      <c r="C153" s="188"/>
      <c r="D153" s="63"/>
      <c r="E153" s="64"/>
      <c r="F153" s="64"/>
      <c r="G153" s="189"/>
      <c r="H153" s="189"/>
    </row>
    <row r="154" spans="1:8" s="177" customFormat="1" x14ac:dyDescent="0.2">
      <c r="B154" s="207"/>
      <c r="C154" s="207"/>
      <c r="D154" s="207"/>
      <c r="E154" s="207"/>
      <c r="F154" s="207"/>
      <c r="G154" s="207"/>
      <c r="H154" s="207">
        <v>18</v>
      </c>
    </row>
    <row r="155" spans="1:8" s="190" customFormat="1" x14ac:dyDescent="0.2">
      <c r="A155" s="386"/>
      <c r="B155" s="386"/>
      <c r="C155" s="386"/>
      <c r="D155" s="386"/>
      <c r="E155" s="386"/>
      <c r="F155" s="386"/>
      <c r="G155" s="386"/>
      <c r="H155" s="386"/>
    </row>
    <row r="156" spans="1:8" ht="20.25" customHeight="1" x14ac:dyDescent="0.2">
      <c r="A156" s="380" t="s">
        <v>0</v>
      </c>
      <c r="B156" s="381"/>
      <c r="C156" s="382"/>
      <c r="D156" s="367" t="s">
        <v>1</v>
      </c>
      <c r="E156" s="368"/>
      <c r="F156" s="360" t="s">
        <v>3</v>
      </c>
      <c r="G156" s="360" t="s">
        <v>4</v>
      </c>
      <c r="H156" s="373" t="s">
        <v>5</v>
      </c>
    </row>
    <row r="157" spans="1:8" ht="40.5" customHeight="1" x14ac:dyDescent="0.2">
      <c r="A157" s="383"/>
      <c r="B157" s="384"/>
      <c r="C157" s="385"/>
      <c r="D157" s="9" t="s">
        <v>2</v>
      </c>
      <c r="E157" s="9" t="s">
        <v>60</v>
      </c>
      <c r="F157" s="361"/>
      <c r="G157" s="361"/>
      <c r="H157" s="373"/>
    </row>
    <row r="158" spans="1:8" ht="30" customHeight="1" x14ac:dyDescent="0.2">
      <c r="A158" s="170" t="s">
        <v>11</v>
      </c>
      <c r="B158" s="171"/>
      <c r="C158" s="171"/>
      <c r="D158" s="172"/>
      <c r="E158" s="172"/>
      <c r="F158" s="172"/>
      <c r="G158" s="171"/>
      <c r="H158" s="173"/>
    </row>
    <row r="159" spans="1:8" x14ac:dyDescent="0.2">
      <c r="A159" s="148" t="s">
        <v>40</v>
      </c>
      <c r="B159" s="149"/>
      <c r="C159" s="150"/>
      <c r="D159" s="47">
        <v>50000</v>
      </c>
      <c r="E159" s="209" t="s">
        <v>35</v>
      </c>
      <c r="F159" s="47">
        <v>15100</v>
      </c>
      <c r="G159" s="62">
        <f>D159-F159</f>
        <v>34900</v>
      </c>
      <c r="H159" s="209" t="s">
        <v>7</v>
      </c>
    </row>
    <row r="160" spans="1:8" x14ac:dyDescent="0.2">
      <c r="A160" s="161" t="s">
        <v>12</v>
      </c>
      <c r="B160" s="159"/>
      <c r="C160" s="162"/>
      <c r="D160" s="180"/>
      <c r="E160" s="210"/>
      <c r="F160" s="210"/>
      <c r="G160" s="163"/>
      <c r="H160" s="163"/>
    </row>
    <row r="161" spans="1:8" x14ac:dyDescent="0.2">
      <c r="A161" s="153" t="s">
        <v>13</v>
      </c>
      <c r="B161" s="154"/>
      <c r="C161" s="155"/>
      <c r="D161" s="182"/>
      <c r="E161" s="211"/>
      <c r="F161" s="211"/>
      <c r="G161" s="166"/>
      <c r="H161" s="166"/>
    </row>
    <row r="162" spans="1:8" x14ac:dyDescent="0.3">
      <c r="A162" s="148" t="s">
        <v>154</v>
      </c>
      <c r="B162" s="149"/>
      <c r="C162" s="150"/>
      <c r="D162" s="47">
        <v>20000</v>
      </c>
      <c r="E162" s="47" t="s">
        <v>35</v>
      </c>
      <c r="F162" s="291">
        <v>20000</v>
      </c>
      <c r="G162" s="47">
        <f>D162-F162</f>
        <v>0</v>
      </c>
      <c r="H162" s="209" t="s">
        <v>7</v>
      </c>
    </row>
    <row r="163" spans="1:8" x14ac:dyDescent="0.2">
      <c r="A163" s="153"/>
      <c r="B163" s="154"/>
      <c r="C163" s="155"/>
      <c r="D163" s="182"/>
      <c r="E163" s="182"/>
      <c r="F163" s="182"/>
      <c r="G163" s="182"/>
      <c r="H163" s="211"/>
    </row>
    <row r="164" spans="1:8" ht="24.75" customHeight="1" x14ac:dyDescent="0.2">
      <c r="A164" s="378" t="s">
        <v>36</v>
      </c>
      <c r="B164" s="378"/>
      <c r="C164" s="378"/>
      <c r="D164" s="49">
        <f>D159+D162</f>
        <v>70000</v>
      </c>
      <c r="E164" s="28" t="s">
        <v>35</v>
      </c>
      <c r="F164" s="49">
        <f>F159+F162</f>
        <v>35100</v>
      </c>
      <c r="G164" s="191">
        <f>G159+G162</f>
        <v>34900</v>
      </c>
      <c r="H164" s="176"/>
    </row>
    <row r="193" spans="1:8" x14ac:dyDescent="0.2">
      <c r="H193" s="358">
        <v>19</v>
      </c>
    </row>
    <row r="194" spans="1:8" x14ac:dyDescent="0.2">
      <c r="A194" s="389"/>
      <c r="B194" s="389"/>
      <c r="C194" s="389"/>
      <c r="D194" s="389"/>
      <c r="E194" s="389"/>
      <c r="F194" s="389"/>
      <c r="G194" s="389"/>
      <c r="H194" s="389"/>
    </row>
    <row r="196" spans="1:8" ht="20.25" customHeight="1" x14ac:dyDescent="0.2">
      <c r="A196" s="380" t="s">
        <v>0</v>
      </c>
      <c r="B196" s="381"/>
      <c r="C196" s="382"/>
      <c r="D196" s="367" t="s">
        <v>1</v>
      </c>
      <c r="E196" s="368"/>
      <c r="F196" s="360" t="s">
        <v>3</v>
      </c>
      <c r="G196" s="360" t="s">
        <v>4</v>
      </c>
      <c r="H196" s="373" t="s">
        <v>5</v>
      </c>
    </row>
    <row r="197" spans="1:8" ht="40.5" customHeight="1" x14ac:dyDescent="0.2">
      <c r="A197" s="383"/>
      <c r="B197" s="384"/>
      <c r="C197" s="385"/>
      <c r="D197" s="9" t="s">
        <v>2</v>
      </c>
      <c r="E197" s="9" t="s">
        <v>60</v>
      </c>
      <c r="F197" s="361"/>
      <c r="G197" s="361"/>
      <c r="H197" s="373"/>
    </row>
    <row r="198" spans="1:8" ht="30" customHeight="1" x14ac:dyDescent="0.2">
      <c r="A198" s="170" t="s">
        <v>14</v>
      </c>
      <c r="B198" s="171"/>
      <c r="C198" s="171"/>
      <c r="D198" s="172"/>
      <c r="E198" s="172"/>
      <c r="F198" s="172"/>
      <c r="G198" s="171"/>
      <c r="H198" s="173"/>
    </row>
    <row r="199" spans="1:8" x14ac:dyDescent="0.3">
      <c r="A199" s="243" t="s">
        <v>157</v>
      </c>
      <c r="B199" s="149"/>
      <c r="C199" s="150"/>
      <c r="D199" s="47">
        <v>24000</v>
      </c>
      <c r="E199" s="47" t="s">
        <v>35</v>
      </c>
      <c r="F199" s="47">
        <v>22380</v>
      </c>
      <c r="G199" s="62">
        <f>D199-F199</f>
        <v>1620</v>
      </c>
      <c r="H199" s="209" t="s">
        <v>7</v>
      </c>
    </row>
    <row r="200" spans="1:8" x14ac:dyDescent="0.3">
      <c r="A200" s="244" t="s">
        <v>155</v>
      </c>
      <c r="B200" s="159"/>
      <c r="C200" s="162"/>
      <c r="D200" s="180"/>
      <c r="E200" s="180"/>
      <c r="F200" s="180"/>
      <c r="G200" s="181"/>
      <c r="H200" s="210"/>
    </row>
    <row r="201" spans="1:8" x14ac:dyDescent="0.3">
      <c r="A201" s="244" t="s">
        <v>156</v>
      </c>
      <c r="B201" s="159"/>
      <c r="C201" s="162"/>
      <c r="D201" s="182"/>
      <c r="E201" s="182"/>
      <c r="F201" s="182"/>
      <c r="G201" s="183"/>
      <c r="H201" s="166"/>
    </row>
    <row r="202" spans="1:8" x14ac:dyDescent="0.3">
      <c r="A202" s="241" t="s">
        <v>183</v>
      </c>
      <c r="B202" s="149"/>
      <c r="C202" s="150"/>
      <c r="D202" s="204">
        <v>140000</v>
      </c>
      <c r="E202" s="47" t="s">
        <v>35</v>
      </c>
      <c r="F202" s="47">
        <v>101825</v>
      </c>
      <c r="G202" s="62">
        <f>D202-F202</f>
        <v>38175</v>
      </c>
      <c r="H202" s="209" t="s">
        <v>7</v>
      </c>
    </row>
    <row r="203" spans="1:8" x14ac:dyDescent="0.3">
      <c r="A203" s="245" t="s">
        <v>182</v>
      </c>
      <c r="B203" s="159"/>
      <c r="C203" s="162"/>
      <c r="D203" s="221"/>
      <c r="E203" s="180"/>
      <c r="F203" s="180"/>
      <c r="G203" s="181"/>
      <c r="H203" s="210"/>
    </row>
    <row r="204" spans="1:8" x14ac:dyDescent="0.3">
      <c r="A204" s="246" t="s">
        <v>184</v>
      </c>
      <c r="B204" s="154"/>
      <c r="C204" s="155"/>
      <c r="D204" s="224"/>
      <c r="E204" s="182"/>
      <c r="F204" s="182"/>
      <c r="G204" s="183"/>
      <c r="H204" s="166"/>
    </row>
    <row r="205" spans="1:8" x14ac:dyDescent="0.3">
      <c r="A205" s="148" t="s">
        <v>253</v>
      </c>
      <c r="B205" s="149"/>
      <c r="C205" s="150"/>
      <c r="D205" s="47">
        <v>150000</v>
      </c>
      <c r="E205" s="47" t="s">
        <v>35</v>
      </c>
      <c r="F205" s="291">
        <v>150000</v>
      </c>
      <c r="G205" s="47">
        <f>D205-F205</f>
        <v>0</v>
      </c>
      <c r="H205" s="209" t="s">
        <v>7</v>
      </c>
    </row>
    <row r="206" spans="1:8" x14ac:dyDescent="0.3">
      <c r="A206" s="153" t="s">
        <v>254</v>
      </c>
      <c r="B206" s="269"/>
      <c r="C206" s="155"/>
      <c r="D206" s="182"/>
      <c r="E206" s="182"/>
      <c r="F206" s="182"/>
      <c r="G206" s="182"/>
      <c r="H206" s="211"/>
    </row>
    <row r="207" spans="1:8" x14ac:dyDescent="0.2">
      <c r="A207" s="378" t="s">
        <v>36</v>
      </c>
      <c r="B207" s="378"/>
      <c r="C207" s="378"/>
      <c r="D207" s="49">
        <f>D199+D202+D205</f>
        <v>314000</v>
      </c>
      <c r="E207" s="192" t="s">
        <v>35</v>
      </c>
      <c r="F207" s="49">
        <f>F199+F202+F205</f>
        <v>274205</v>
      </c>
      <c r="G207" s="191">
        <f>D207-F207</f>
        <v>39795</v>
      </c>
      <c r="H207" s="176"/>
    </row>
    <row r="233" spans="1:8" x14ac:dyDescent="0.2">
      <c r="H233" s="358">
        <v>20</v>
      </c>
    </row>
    <row r="234" spans="1:8" x14ac:dyDescent="0.2">
      <c r="A234" s="386"/>
      <c r="B234" s="386"/>
      <c r="C234" s="386"/>
      <c r="D234" s="386"/>
      <c r="E234" s="386"/>
      <c r="F234" s="386"/>
      <c r="G234" s="386"/>
      <c r="H234" s="386"/>
    </row>
    <row r="235" spans="1:8" ht="20.25" customHeight="1" x14ac:dyDescent="0.2">
      <c r="A235" s="380" t="s">
        <v>0</v>
      </c>
      <c r="B235" s="381"/>
      <c r="C235" s="382"/>
      <c r="D235" s="367" t="s">
        <v>1</v>
      </c>
      <c r="E235" s="368"/>
      <c r="F235" s="360" t="s">
        <v>3</v>
      </c>
      <c r="G235" s="360" t="s">
        <v>4</v>
      </c>
      <c r="H235" s="373" t="s">
        <v>5</v>
      </c>
    </row>
    <row r="236" spans="1:8" ht="40.5" customHeight="1" x14ac:dyDescent="0.2">
      <c r="A236" s="390"/>
      <c r="B236" s="391"/>
      <c r="C236" s="392"/>
      <c r="D236" s="208" t="s">
        <v>2</v>
      </c>
      <c r="E236" s="208" t="s">
        <v>60</v>
      </c>
      <c r="F236" s="388"/>
      <c r="G236" s="388"/>
      <c r="H236" s="362"/>
    </row>
    <row r="237" spans="1:8" ht="22.5" customHeight="1" x14ac:dyDescent="0.2">
      <c r="A237" s="225" t="s">
        <v>185</v>
      </c>
      <c r="B237" s="226"/>
      <c r="C237" s="226"/>
      <c r="D237" s="226"/>
      <c r="E237" s="226"/>
      <c r="F237" s="226"/>
      <c r="G237" s="226"/>
      <c r="H237" s="227"/>
    </row>
    <row r="238" spans="1:8" ht="22.5" customHeight="1" x14ac:dyDescent="0.2">
      <c r="A238" s="228" t="s">
        <v>186</v>
      </c>
      <c r="B238" s="229"/>
      <c r="C238" s="229"/>
      <c r="D238" s="229"/>
      <c r="E238" s="229"/>
      <c r="F238" s="229"/>
      <c r="G238" s="229"/>
      <c r="H238" s="230"/>
    </row>
    <row r="239" spans="1:8" x14ac:dyDescent="0.2">
      <c r="A239" s="231" t="s">
        <v>187</v>
      </c>
      <c r="B239" s="232"/>
      <c r="C239" s="233"/>
      <c r="D239" s="47">
        <v>300000</v>
      </c>
      <c r="E239" s="47" t="s">
        <v>35</v>
      </c>
      <c r="F239" s="47">
        <v>5560</v>
      </c>
      <c r="G239" s="62">
        <f>D239-F239</f>
        <v>294440</v>
      </c>
      <c r="H239" s="209" t="s">
        <v>7</v>
      </c>
    </row>
    <row r="240" spans="1:8" ht="17.25" customHeight="1" x14ac:dyDescent="0.3">
      <c r="A240" s="243" t="s">
        <v>189</v>
      </c>
      <c r="B240" s="159"/>
      <c r="C240" s="159"/>
      <c r="D240" s="47">
        <v>40000</v>
      </c>
      <c r="E240" s="47" t="s">
        <v>35</v>
      </c>
      <c r="F240" s="47">
        <v>21220</v>
      </c>
      <c r="G240" s="62">
        <f>D240-F240</f>
        <v>18780</v>
      </c>
      <c r="H240" s="209" t="s">
        <v>7</v>
      </c>
    </row>
    <row r="241" spans="1:8" x14ac:dyDescent="0.3">
      <c r="A241" s="244" t="s">
        <v>188</v>
      </c>
      <c r="B241" s="159"/>
      <c r="C241" s="159"/>
      <c r="D241" s="180"/>
      <c r="E241" s="180"/>
      <c r="F241" s="180"/>
      <c r="G241" s="181"/>
      <c r="H241" s="163"/>
    </row>
    <row r="242" spans="1:8" x14ac:dyDescent="0.3">
      <c r="A242" s="241" t="s">
        <v>190</v>
      </c>
      <c r="B242" s="149"/>
      <c r="C242" s="150"/>
      <c r="D242" s="47">
        <v>300000</v>
      </c>
      <c r="E242" s="47" t="s">
        <v>37</v>
      </c>
      <c r="F242" s="47">
        <v>226820</v>
      </c>
      <c r="G242" s="62">
        <f>D242-F242</f>
        <v>73180</v>
      </c>
      <c r="H242" s="209" t="s">
        <v>7</v>
      </c>
    </row>
    <row r="243" spans="1:8" x14ac:dyDescent="0.3">
      <c r="A243" s="245" t="s">
        <v>191</v>
      </c>
      <c r="B243" s="159"/>
      <c r="C243" s="162"/>
      <c r="D243" s="180"/>
      <c r="E243" s="180"/>
      <c r="F243" s="180"/>
      <c r="G243" s="180"/>
      <c r="H243" s="180"/>
    </row>
    <row r="244" spans="1:8" x14ac:dyDescent="0.3">
      <c r="A244" s="252" t="s">
        <v>122</v>
      </c>
      <c r="B244" s="154"/>
      <c r="C244" s="155"/>
      <c r="D244" s="182"/>
      <c r="E244" s="182"/>
      <c r="F244" s="182"/>
      <c r="G244" s="182"/>
      <c r="H244" s="182"/>
    </row>
    <row r="245" spans="1:8" s="159" customFormat="1" x14ac:dyDescent="0.3">
      <c r="A245" s="243" t="s">
        <v>193</v>
      </c>
      <c r="B245" s="149"/>
      <c r="C245" s="149"/>
      <c r="D245" s="47">
        <v>10000</v>
      </c>
      <c r="E245" s="47" t="s">
        <v>37</v>
      </c>
      <c r="F245" s="47">
        <v>10000</v>
      </c>
      <c r="G245" s="251">
        <f>D245-F245</f>
        <v>0</v>
      </c>
      <c r="H245" s="209" t="s">
        <v>7</v>
      </c>
    </row>
    <row r="246" spans="1:8" s="159" customFormat="1" x14ac:dyDescent="0.3">
      <c r="A246" s="244" t="s">
        <v>192</v>
      </c>
      <c r="D246" s="182"/>
      <c r="E246" s="182"/>
      <c r="F246" s="182"/>
      <c r="G246" s="249"/>
      <c r="H246" s="166"/>
    </row>
    <row r="247" spans="1:8" s="159" customFormat="1" x14ac:dyDescent="0.3">
      <c r="A247" s="241" t="s">
        <v>195</v>
      </c>
      <c r="B247" s="149"/>
      <c r="C247" s="150"/>
      <c r="D247" s="204">
        <v>5000</v>
      </c>
      <c r="E247" s="47" t="s">
        <v>37</v>
      </c>
      <c r="F247" s="47" t="s">
        <v>35</v>
      </c>
      <c r="G247" s="251">
        <v>5000</v>
      </c>
      <c r="H247" s="209" t="s">
        <v>7</v>
      </c>
    </row>
    <row r="248" spans="1:8" s="159" customFormat="1" x14ac:dyDescent="0.3">
      <c r="A248" s="246" t="s">
        <v>194</v>
      </c>
      <c r="B248" s="154"/>
      <c r="C248" s="155"/>
      <c r="D248" s="224"/>
      <c r="E248" s="182"/>
      <c r="F248" s="182"/>
      <c r="G248" s="249"/>
      <c r="H248" s="166"/>
    </row>
    <row r="249" spans="1:8" s="159" customFormat="1" x14ac:dyDescent="0.3">
      <c r="A249" s="243" t="s">
        <v>198</v>
      </c>
      <c r="B249" s="149"/>
      <c r="C249" s="150"/>
      <c r="D249" s="47">
        <v>30000</v>
      </c>
      <c r="E249" s="47" t="s">
        <v>37</v>
      </c>
      <c r="F249" s="47">
        <v>28415</v>
      </c>
      <c r="G249" s="62">
        <f>D249-F249</f>
        <v>1585</v>
      </c>
      <c r="H249" s="209" t="s">
        <v>7</v>
      </c>
    </row>
    <row r="250" spans="1:8" s="159" customFormat="1" x14ac:dyDescent="0.3">
      <c r="A250" s="244" t="s">
        <v>196</v>
      </c>
      <c r="C250" s="162"/>
      <c r="D250" s="210"/>
      <c r="E250" s="210"/>
      <c r="F250" s="210"/>
      <c r="G250" s="210"/>
      <c r="H250" s="210"/>
    </row>
    <row r="251" spans="1:8" s="159" customFormat="1" x14ac:dyDescent="0.3">
      <c r="A251" s="253" t="s">
        <v>197</v>
      </c>
      <c r="B251" s="154"/>
      <c r="C251" s="155"/>
      <c r="D251" s="182"/>
      <c r="E251" s="182"/>
      <c r="F251" s="182"/>
      <c r="G251" s="182"/>
      <c r="H251" s="182"/>
    </row>
    <row r="252" spans="1:8" s="159" customFormat="1" x14ac:dyDescent="0.3">
      <c r="A252" s="243" t="s">
        <v>199</v>
      </c>
      <c r="B252" s="149"/>
      <c r="C252" s="150"/>
      <c r="D252" s="47">
        <v>80000</v>
      </c>
      <c r="E252" s="47" t="s">
        <v>37</v>
      </c>
      <c r="F252" s="47">
        <v>1600</v>
      </c>
      <c r="G252" s="251">
        <f>D252-F252</f>
        <v>78400</v>
      </c>
      <c r="H252" s="209" t="s">
        <v>7</v>
      </c>
    </row>
    <row r="253" spans="1:8" s="159" customFormat="1" x14ac:dyDescent="0.3">
      <c r="A253" s="253" t="s">
        <v>200</v>
      </c>
      <c r="B253" s="154"/>
      <c r="C253" s="155"/>
      <c r="D253" s="182"/>
      <c r="E253" s="182"/>
      <c r="F253" s="182"/>
      <c r="G253" s="249"/>
      <c r="H253" s="166"/>
    </row>
    <row r="254" spans="1:8" s="159" customFormat="1" x14ac:dyDescent="0.3">
      <c r="A254" s="243" t="s">
        <v>201</v>
      </c>
      <c r="B254" s="149"/>
      <c r="C254" s="150"/>
      <c r="D254" s="47">
        <v>150000</v>
      </c>
      <c r="E254" s="47" t="s">
        <v>37</v>
      </c>
      <c r="F254" s="47">
        <v>147802</v>
      </c>
      <c r="G254" s="251">
        <f>D254-F254</f>
        <v>2198</v>
      </c>
      <c r="H254" s="209" t="s">
        <v>7</v>
      </c>
    </row>
    <row r="255" spans="1:8" s="159" customFormat="1" x14ac:dyDescent="0.3">
      <c r="A255" s="246" t="s">
        <v>206</v>
      </c>
      <c r="B255" s="154"/>
      <c r="C255" s="155"/>
      <c r="D255" s="182"/>
      <c r="E255" s="182"/>
      <c r="F255" s="182"/>
      <c r="G255" s="249"/>
      <c r="H255" s="166"/>
    </row>
    <row r="256" spans="1:8" s="159" customFormat="1" x14ac:dyDescent="0.3">
      <c r="A256" s="243" t="s">
        <v>205</v>
      </c>
      <c r="B256" s="149"/>
      <c r="C256" s="150"/>
      <c r="D256" s="47">
        <v>25000</v>
      </c>
      <c r="E256" s="47" t="s">
        <v>35</v>
      </c>
      <c r="F256" s="47">
        <v>25000</v>
      </c>
      <c r="G256" s="47">
        <f>D256-F256</f>
        <v>0</v>
      </c>
      <c r="H256" s="47" t="s">
        <v>7</v>
      </c>
    </row>
    <row r="257" spans="1:8" s="159" customFormat="1" x14ac:dyDescent="0.3">
      <c r="A257" s="244" t="s">
        <v>29</v>
      </c>
      <c r="C257" s="162"/>
      <c r="D257" s="180"/>
      <c r="E257" s="180"/>
      <c r="F257" s="180"/>
      <c r="G257" s="180"/>
      <c r="H257" s="180"/>
    </row>
    <row r="258" spans="1:8" s="159" customFormat="1" x14ac:dyDescent="0.3">
      <c r="A258" s="244" t="s">
        <v>202</v>
      </c>
      <c r="C258" s="162"/>
      <c r="D258" s="180"/>
      <c r="E258" s="180"/>
      <c r="F258" s="180"/>
      <c r="G258" s="180"/>
      <c r="H258" s="180"/>
    </row>
    <row r="259" spans="1:8" s="159" customFormat="1" x14ac:dyDescent="0.3">
      <c r="A259" s="245" t="s">
        <v>203</v>
      </c>
      <c r="C259" s="162"/>
      <c r="D259" s="180"/>
      <c r="E259" s="180"/>
      <c r="F259" s="180"/>
      <c r="G259" s="180"/>
      <c r="H259" s="180"/>
    </row>
    <row r="260" spans="1:8" s="159" customFormat="1" x14ac:dyDescent="0.3">
      <c r="A260" s="246" t="s">
        <v>207</v>
      </c>
      <c r="B260" s="154"/>
      <c r="C260" s="155"/>
      <c r="D260" s="182"/>
      <c r="E260" s="182"/>
      <c r="F260" s="182"/>
      <c r="G260" s="182"/>
      <c r="H260" s="182"/>
    </row>
    <row r="261" spans="1:8" s="159" customFormat="1" x14ac:dyDescent="0.3">
      <c r="A261" s="243" t="s">
        <v>271</v>
      </c>
      <c r="B261" s="149"/>
      <c r="C261" s="150"/>
      <c r="D261" s="47">
        <v>80000</v>
      </c>
      <c r="E261" s="47" t="s">
        <v>37</v>
      </c>
      <c r="F261" s="47">
        <v>49301</v>
      </c>
      <c r="G261" s="251">
        <f>D261-F261</f>
        <v>30699</v>
      </c>
      <c r="H261" s="209" t="s">
        <v>7</v>
      </c>
    </row>
    <row r="262" spans="1:8" s="159" customFormat="1" x14ac:dyDescent="0.3">
      <c r="A262" s="246" t="s">
        <v>208</v>
      </c>
      <c r="B262" s="154"/>
      <c r="C262" s="155"/>
      <c r="D262" s="182"/>
      <c r="E262" s="182"/>
      <c r="F262" s="182"/>
      <c r="G262" s="249"/>
      <c r="H262" s="166"/>
    </row>
    <row r="263" spans="1:8" s="159" customFormat="1" x14ac:dyDescent="0.3">
      <c r="A263" s="285" t="s">
        <v>272</v>
      </c>
      <c r="B263" s="149"/>
      <c r="C263" s="150"/>
      <c r="D263" s="47">
        <v>4500</v>
      </c>
      <c r="E263" s="47" t="s">
        <v>37</v>
      </c>
      <c r="F263" s="47">
        <v>3000</v>
      </c>
      <c r="G263" s="251">
        <f>D263-F263</f>
        <v>1500</v>
      </c>
      <c r="H263" s="209" t="s">
        <v>7</v>
      </c>
    </row>
    <row r="264" spans="1:8" s="159" customFormat="1" x14ac:dyDescent="0.3">
      <c r="A264" s="286" t="s">
        <v>209</v>
      </c>
      <c r="B264" s="154"/>
      <c r="C264" s="155"/>
      <c r="D264" s="182"/>
      <c r="E264" s="182"/>
      <c r="F264" s="182"/>
      <c r="G264" s="249"/>
      <c r="H264" s="166"/>
    </row>
    <row r="265" spans="1:8" s="159" customFormat="1" x14ac:dyDescent="0.3">
      <c r="A265" s="255" t="s">
        <v>273</v>
      </c>
      <c r="B265" s="149"/>
      <c r="C265" s="149"/>
      <c r="D265" s="47">
        <v>55000</v>
      </c>
      <c r="E265" s="47" t="s">
        <v>37</v>
      </c>
      <c r="F265" s="47">
        <v>54600</v>
      </c>
      <c r="G265" s="251">
        <f>D265-F265</f>
        <v>400</v>
      </c>
      <c r="H265" s="209" t="s">
        <v>7</v>
      </c>
    </row>
    <row r="266" spans="1:8" s="159" customFormat="1" x14ac:dyDescent="0.3">
      <c r="A266" s="165" t="s">
        <v>210</v>
      </c>
      <c r="D266" s="180"/>
      <c r="E266" s="180"/>
      <c r="F266" s="180"/>
      <c r="G266" s="180"/>
      <c r="H266" s="180"/>
    </row>
    <row r="267" spans="1:8" s="159" customFormat="1" x14ac:dyDescent="0.3">
      <c r="A267" s="165" t="s">
        <v>280</v>
      </c>
      <c r="D267" s="180"/>
      <c r="E267" s="180"/>
      <c r="F267" s="180"/>
      <c r="G267" s="180"/>
      <c r="H267" s="180"/>
    </row>
    <row r="268" spans="1:8" s="159" customFormat="1" x14ac:dyDescent="0.3">
      <c r="A268" s="243" t="s">
        <v>257</v>
      </c>
      <c r="B268" s="149"/>
      <c r="C268" s="150"/>
      <c r="D268" s="47">
        <v>20000</v>
      </c>
      <c r="E268" s="47" t="s">
        <v>37</v>
      </c>
      <c r="F268" s="47">
        <v>720</v>
      </c>
      <c r="G268" s="251">
        <f>D268-F268</f>
        <v>19280</v>
      </c>
      <c r="H268" s="209" t="s">
        <v>7</v>
      </c>
    </row>
    <row r="269" spans="1:8" s="159" customFormat="1" x14ac:dyDescent="0.3">
      <c r="A269" s="246" t="s">
        <v>211</v>
      </c>
      <c r="B269" s="154"/>
      <c r="C269" s="155"/>
      <c r="D269" s="182"/>
      <c r="E269" s="182"/>
      <c r="F269" s="182"/>
      <c r="G269" s="249"/>
      <c r="H269" s="166"/>
    </row>
    <row r="270" spans="1:8" s="159" customFormat="1" x14ac:dyDescent="0.3">
      <c r="A270" s="243" t="s">
        <v>274</v>
      </c>
      <c r="B270" s="149"/>
      <c r="C270" s="150"/>
      <c r="D270" s="47">
        <v>30000</v>
      </c>
      <c r="E270" s="47" t="s">
        <v>37</v>
      </c>
      <c r="F270" s="47">
        <v>21900</v>
      </c>
      <c r="G270" s="62">
        <f>D270-F270</f>
        <v>8100</v>
      </c>
      <c r="H270" s="209" t="s">
        <v>7</v>
      </c>
    </row>
    <row r="271" spans="1:8" s="159" customFormat="1" x14ac:dyDescent="0.3">
      <c r="A271" s="245" t="s">
        <v>211</v>
      </c>
      <c r="C271" s="162"/>
      <c r="D271" s="180"/>
      <c r="E271" s="180"/>
      <c r="F271" s="180"/>
      <c r="G271" s="181"/>
      <c r="H271" s="163"/>
    </row>
    <row r="272" spans="1:8" s="159" customFormat="1" x14ac:dyDescent="0.2">
      <c r="A272" s="153" t="s">
        <v>212</v>
      </c>
      <c r="B272" s="154"/>
      <c r="C272" s="155"/>
      <c r="D272" s="182"/>
      <c r="E272" s="182"/>
      <c r="F272" s="182"/>
      <c r="G272" s="182"/>
      <c r="H272" s="211"/>
    </row>
    <row r="273" spans="1:8" s="159" customFormat="1" x14ac:dyDescent="0.2">
      <c r="D273" s="220"/>
      <c r="E273" s="220"/>
      <c r="F273" s="220"/>
      <c r="G273" s="220"/>
      <c r="H273" s="358">
        <v>21</v>
      </c>
    </row>
    <row r="274" spans="1:8" s="159" customFormat="1" x14ac:dyDescent="0.2">
      <c r="D274" s="220"/>
      <c r="E274" s="220"/>
      <c r="F274" s="220"/>
      <c r="G274" s="220"/>
      <c r="H274" s="178"/>
    </row>
    <row r="275" spans="1:8" x14ac:dyDescent="0.2">
      <c r="A275" s="387"/>
      <c r="B275" s="387"/>
      <c r="C275" s="387"/>
      <c r="D275" s="387"/>
      <c r="E275" s="387"/>
      <c r="F275" s="387"/>
      <c r="G275" s="387"/>
      <c r="H275" s="387"/>
    </row>
    <row r="276" spans="1:8" ht="20.25" customHeight="1" x14ac:dyDescent="0.2">
      <c r="A276" s="380" t="s">
        <v>0</v>
      </c>
      <c r="B276" s="381"/>
      <c r="C276" s="382"/>
      <c r="D276" s="367" t="s">
        <v>1</v>
      </c>
      <c r="E276" s="368"/>
      <c r="F276" s="360" t="s">
        <v>3</v>
      </c>
      <c r="G276" s="360" t="s">
        <v>4</v>
      </c>
      <c r="H276" s="373" t="s">
        <v>5</v>
      </c>
    </row>
    <row r="277" spans="1:8" ht="40.5" customHeight="1" x14ac:dyDescent="0.2">
      <c r="A277" s="383"/>
      <c r="B277" s="384"/>
      <c r="C277" s="385"/>
      <c r="D277" s="9" t="s">
        <v>2</v>
      </c>
      <c r="E277" s="9" t="s">
        <v>60</v>
      </c>
      <c r="F277" s="361"/>
      <c r="G277" s="361"/>
      <c r="H277" s="373"/>
    </row>
    <row r="278" spans="1:8" ht="22.5" customHeight="1" x14ac:dyDescent="0.2">
      <c r="A278" s="225" t="s">
        <v>185</v>
      </c>
      <c r="B278" s="226"/>
      <c r="C278" s="226"/>
      <c r="D278" s="226"/>
      <c r="E278" s="226"/>
      <c r="F278" s="226"/>
      <c r="G278" s="226"/>
      <c r="H278" s="227"/>
    </row>
    <row r="279" spans="1:8" ht="22.5" customHeight="1" x14ac:dyDescent="0.2">
      <c r="A279" s="228" t="s">
        <v>186</v>
      </c>
      <c r="B279" s="229"/>
      <c r="C279" s="229"/>
      <c r="D279" s="229"/>
      <c r="E279" s="229"/>
      <c r="F279" s="229"/>
      <c r="G279" s="229"/>
      <c r="H279" s="230"/>
    </row>
    <row r="280" spans="1:8" s="254" customFormat="1" ht="22.5" customHeight="1" x14ac:dyDescent="0.3">
      <c r="A280" s="255" t="s">
        <v>275</v>
      </c>
      <c r="B280" s="258"/>
      <c r="C280" s="259"/>
      <c r="D280" s="47">
        <v>300000</v>
      </c>
      <c r="E280" s="47" t="s">
        <v>37</v>
      </c>
      <c r="F280" s="47">
        <v>46234</v>
      </c>
      <c r="G280" s="62">
        <f>D280-F280</f>
        <v>253766</v>
      </c>
      <c r="H280" s="209" t="s">
        <v>7</v>
      </c>
    </row>
    <row r="281" spans="1:8" s="177" customFormat="1" ht="21.75" customHeight="1" x14ac:dyDescent="0.3">
      <c r="A281" s="256" t="s">
        <v>213</v>
      </c>
      <c r="B281" s="188"/>
      <c r="C281" s="260"/>
      <c r="D281" s="261"/>
      <c r="E281" s="261"/>
      <c r="F281" s="261"/>
      <c r="G281" s="261"/>
      <c r="H281" s="261"/>
    </row>
    <row r="282" spans="1:8" s="177" customFormat="1" ht="21.75" customHeight="1" x14ac:dyDescent="0.3">
      <c r="A282" s="256" t="s">
        <v>277</v>
      </c>
      <c r="B282" s="188"/>
      <c r="C282" s="260"/>
      <c r="D282" s="261"/>
      <c r="E282" s="261"/>
      <c r="F282" s="261"/>
      <c r="G282" s="261"/>
      <c r="H282" s="261"/>
    </row>
    <row r="283" spans="1:8" s="177" customFormat="1" ht="21.75" customHeight="1" x14ac:dyDescent="0.3">
      <c r="A283" s="256" t="s">
        <v>278</v>
      </c>
      <c r="B283" s="188"/>
      <c r="C283" s="260"/>
      <c r="D283" s="261"/>
      <c r="E283" s="261"/>
      <c r="F283" s="261"/>
      <c r="G283" s="261"/>
      <c r="H283" s="261"/>
    </row>
    <row r="284" spans="1:8" s="177" customFormat="1" ht="21.75" customHeight="1" x14ac:dyDescent="0.3">
      <c r="A284" s="257" t="s">
        <v>279</v>
      </c>
      <c r="B284" s="147"/>
      <c r="C284" s="185"/>
      <c r="D284" s="186"/>
      <c r="E284" s="186"/>
      <c r="F284" s="186"/>
      <c r="G284" s="186"/>
      <c r="H284" s="186"/>
    </row>
    <row r="285" spans="1:8" s="159" customFormat="1" x14ac:dyDescent="0.3">
      <c r="A285" s="243" t="s">
        <v>276</v>
      </c>
      <c r="B285" s="149"/>
      <c r="C285" s="150"/>
      <c r="D285" s="47">
        <v>220000</v>
      </c>
      <c r="E285" s="47" t="s">
        <v>37</v>
      </c>
      <c r="F285" s="47">
        <v>213000</v>
      </c>
      <c r="G285" s="251">
        <f>D285-F285</f>
        <v>7000</v>
      </c>
      <c r="H285" s="209" t="s">
        <v>7</v>
      </c>
    </row>
    <row r="286" spans="1:8" s="159" customFormat="1" x14ac:dyDescent="0.3">
      <c r="A286" s="246" t="s">
        <v>21</v>
      </c>
      <c r="B286" s="154"/>
      <c r="C286" s="155"/>
      <c r="D286" s="182"/>
      <c r="E286" s="182"/>
      <c r="F286" s="182"/>
      <c r="G286" s="249"/>
      <c r="H286" s="166"/>
    </row>
    <row r="287" spans="1:8" s="177" customFormat="1" ht="21.75" customHeight="1" x14ac:dyDescent="0.2">
      <c r="A287" s="379" t="s">
        <v>36</v>
      </c>
      <c r="B287" s="379"/>
      <c r="C287" s="379"/>
      <c r="D287" s="186">
        <f>D239+D240+D242+D245+D247+D249+D252+D254+D256+D261+D263+D265+D268+D270+D280</f>
        <v>1429500</v>
      </c>
      <c r="E287" s="186" t="s">
        <v>37</v>
      </c>
      <c r="F287" s="186">
        <f>F239+F240+F242+F245+F249+F252+F254+F256+F261+F263+F265+F268+F270+F280</f>
        <v>642172</v>
      </c>
      <c r="G287" s="293">
        <f>D287-F287</f>
        <v>787328</v>
      </c>
      <c r="H287" s="250"/>
    </row>
    <row r="288" spans="1:8" s="177" customFormat="1" ht="21.75" customHeight="1" x14ac:dyDescent="0.2">
      <c r="A288" s="188"/>
      <c r="B288" s="188"/>
      <c r="C288" s="188"/>
      <c r="D288" s="63"/>
      <c r="E288" s="63"/>
      <c r="F288" s="64"/>
      <c r="G288" s="189"/>
      <c r="H288" s="190"/>
    </row>
    <row r="289" spans="1:8" s="177" customFormat="1" ht="21.75" customHeight="1" x14ac:dyDescent="0.2">
      <c r="A289" s="188"/>
      <c r="B289" s="188"/>
      <c r="C289" s="188"/>
      <c r="D289" s="63"/>
      <c r="E289" s="63"/>
      <c r="F289" s="64"/>
      <c r="G289" s="189"/>
      <c r="H289" s="190"/>
    </row>
    <row r="290" spans="1:8" s="177" customFormat="1" ht="21.75" customHeight="1" x14ac:dyDescent="0.2">
      <c r="A290" s="188"/>
      <c r="B290" s="188"/>
      <c r="C290" s="188"/>
      <c r="D290" s="63"/>
      <c r="E290" s="63"/>
      <c r="F290" s="64"/>
      <c r="G290" s="189"/>
      <c r="H290" s="190"/>
    </row>
    <row r="291" spans="1:8" s="177" customFormat="1" ht="21.75" customHeight="1" x14ac:dyDescent="0.2">
      <c r="A291" s="188"/>
      <c r="B291" s="188"/>
      <c r="C291" s="188"/>
      <c r="D291" s="63"/>
      <c r="E291" s="63"/>
      <c r="F291" s="64"/>
      <c r="G291" s="189"/>
      <c r="H291" s="190"/>
    </row>
    <row r="292" spans="1:8" s="177" customFormat="1" ht="21.75" customHeight="1" x14ac:dyDescent="0.2">
      <c r="A292" s="188"/>
      <c r="B292" s="188"/>
      <c r="C292" s="188"/>
      <c r="D292" s="63"/>
      <c r="E292" s="63"/>
      <c r="F292" s="64"/>
      <c r="G292" s="189"/>
      <c r="H292" s="190"/>
    </row>
    <row r="293" spans="1:8" s="177" customFormat="1" ht="21.75" customHeight="1" x14ac:dyDescent="0.2">
      <c r="A293" s="188"/>
      <c r="B293" s="188"/>
      <c r="C293" s="188"/>
      <c r="D293" s="63"/>
      <c r="E293" s="63"/>
      <c r="F293" s="64"/>
      <c r="G293" s="189"/>
      <c r="H293" s="190"/>
    </row>
    <row r="294" spans="1:8" s="177" customFormat="1" ht="21.75" customHeight="1" x14ac:dyDescent="0.2">
      <c r="A294" s="188"/>
      <c r="B294" s="188"/>
      <c r="C294" s="188"/>
      <c r="D294" s="63"/>
      <c r="E294" s="63"/>
      <c r="F294" s="64"/>
      <c r="G294" s="189"/>
      <c r="H294" s="190"/>
    </row>
    <row r="296" spans="1:8" s="177" customFormat="1" ht="21.75" customHeight="1" x14ac:dyDescent="0.2">
      <c r="A296" s="188"/>
      <c r="B296" s="188"/>
      <c r="C296" s="188"/>
      <c r="D296" s="63"/>
      <c r="E296" s="63"/>
      <c r="F296" s="64"/>
      <c r="G296" s="189"/>
      <c r="H296" s="190"/>
    </row>
    <row r="297" spans="1:8" s="177" customFormat="1" ht="21.75" customHeight="1" x14ac:dyDescent="0.2">
      <c r="A297" s="188"/>
      <c r="B297" s="188"/>
      <c r="C297" s="188"/>
      <c r="D297" s="63"/>
      <c r="E297" s="63"/>
      <c r="F297" s="64"/>
      <c r="G297" s="189"/>
      <c r="H297" s="190"/>
    </row>
    <row r="298" spans="1:8" s="177" customFormat="1" ht="21.75" customHeight="1" x14ac:dyDescent="0.2">
      <c r="A298" s="188"/>
      <c r="B298" s="188"/>
      <c r="C298" s="188"/>
      <c r="D298" s="63"/>
      <c r="E298" s="63"/>
      <c r="F298" s="64"/>
      <c r="G298" s="189"/>
      <c r="H298" s="190"/>
    </row>
    <row r="299" spans="1:8" s="177" customFormat="1" ht="21.75" customHeight="1" x14ac:dyDescent="0.2">
      <c r="A299" s="188"/>
      <c r="B299" s="188"/>
      <c r="C299" s="188"/>
      <c r="D299" s="63"/>
      <c r="E299" s="63"/>
      <c r="F299" s="64"/>
      <c r="G299" s="189"/>
      <c r="H299" s="190"/>
    </row>
    <row r="300" spans="1:8" s="177" customFormat="1" ht="21.75" customHeight="1" x14ac:dyDescent="0.2">
      <c r="A300" s="188"/>
      <c r="B300" s="188"/>
      <c r="C300" s="188"/>
      <c r="D300" s="63"/>
      <c r="E300" s="63"/>
      <c r="F300" s="64"/>
      <c r="G300" s="189"/>
      <c r="H300" s="190"/>
    </row>
    <row r="301" spans="1:8" s="177" customFormat="1" ht="21.75" customHeight="1" x14ac:dyDescent="0.2">
      <c r="A301" s="188"/>
      <c r="B301" s="188"/>
      <c r="C301" s="188"/>
      <c r="D301" s="63"/>
      <c r="E301" s="63"/>
      <c r="F301" s="64"/>
      <c r="G301" s="189"/>
      <c r="H301" s="190"/>
    </row>
    <row r="302" spans="1:8" s="177" customFormat="1" ht="21.75" customHeight="1" x14ac:dyDescent="0.2">
      <c r="A302" s="188"/>
      <c r="B302" s="188"/>
      <c r="C302" s="188"/>
      <c r="D302" s="63"/>
      <c r="E302" s="63"/>
      <c r="F302" s="64"/>
      <c r="G302" s="189"/>
      <c r="H302" s="190"/>
    </row>
    <row r="303" spans="1:8" s="177" customFormat="1" ht="21.75" customHeight="1" x14ac:dyDescent="0.2">
      <c r="A303" s="188"/>
      <c r="B303" s="188"/>
      <c r="C303" s="188"/>
      <c r="D303" s="63"/>
      <c r="E303" s="63"/>
      <c r="F303" s="64"/>
      <c r="G303" s="189"/>
      <c r="H303" s="190"/>
    </row>
    <row r="304" spans="1:8" s="177" customFormat="1" ht="21.75" customHeight="1" x14ac:dyDescent="0.2">
      <c r="A304" s="188"/>
      <c r="B304" s="188"/>
      <c r="C304" s="188"/>
      <c r="D304" s="63"/>
      <c r="E304" s="63"/>
      <c r="F304" s="64"/>
      <c r="G304" s="189"/>
      <c r="H304" s="190"/>
    </row>
    <row r="305" spans="1:8" s="177" customFormat="1" ht="21.75" customHeight="1" x14ac:dyDescent="0.2">
      <c r="A305" s="188"/>
      <c r="B305" s="188"/>
      <c r="C305" s="188"/>
      <c r="D305" s="63"/>
      <c r="E305" s="63"/>
      <c r="F305" s="64"/>
      <c r="G305" s="189"/>
      <c r="H305" s="190"/>
    </row>
    <row r="306" spans="1:8" s="177" customFormat="1" ht="21.75" customHeight="1" x14ac:dyDescent="0.2">
      <c r="A306" s="188"/>
      <c r="B306" s="188"/>
      <c r="C306" s="188"/>
      <c r="D306" s="63"/>
      <c r="E306" s="63"/>
      <c r="F306" s="64"/>
      <c r="G306" s="189"/>
      <c r="H306" s="190"/>
    </row>
    <row r="307" spans="1:8" s="177" customFormat="1" ht="21.75" customHeight="1" x14ac:dyDescent="0.2">
      <c r="A307" s="188"/>
      <c r="B307" s="188"/>
      <c r="C307" s="188"/>
      <c r="D307" s="63"/>
      <c r="E307" s="63"/>
      <c r="F307" s="64"/>
      <c r="G307" s="189"/>
      <c r="H307" s="190"/>
    </row>
    <row r="308" spans="1:8" s="177" customFormat="1" x14ac:dyDescent="0.2">
      <c r="A308" s="188"/>
      <c r="B308" s="188"/>
      <c r="C308" s="188"/>
      <c r="D308" s="63"/>
      <c r="E308" s="63"/>
      <c r="F308" s="64"/>
      <c r="G308" s="189"/>
      <c r="H308" s="190"/>
    </row>
    <row r="309" spans="1:8" s="177" customFormat="1" x14ac:dyDescent="0.2">
      <c r="A309" s="188"/>
      <c r="B309" s="188"/>
      <c r="C309" s="188"/>
      <c r="D309" s="63"/>
      <c r="E309" s="63"/>
      <c r="F309" s="64"/>
      <c r="G309" s="189"/>
      <c r="H309" s="357">
        <v>22</v>
      </c>
    </row>
    <row r="310" spans="1:8" s="177" customFormat="1" x14ac:dyDescent="0.2">
      <c r="A310" s="386"/>
      <c r="B310" s="386"/>
      <c r="C310" s="386"/>
      <c r="D310" s="386"/>
      <c r="E310" s="386"/>
      <c r="F310" s="386"/>
      <c r="G310" s="386"/>
      <c r="H310" s="386"/>
    </row>
    <row r="311" spans="1:8" ht="20.25" customHeight="1" x14ac:dyDescent="0.2">
      <c r="A311" s="380" t="s">
        <v>0</v>
      </c>
      <c r="B311" s="381"/>
      <c r="C311" s="382"/>
      <c r="D311" s="367" t="s">
        <v>1</v>
      </c>
      <c r="E311" s="368"/>
      <c r="F311" s="360" t="s">
        <v>3</v>
      </c>
      <c r="G311" s="360" t="s">
        <v>4</v>
      </c>
      <c r="H311" s="373" t="s">
        <v>5</v>
      </c>
    </row>
    <row r="312" spans="1:8" ht="40.5" customHeight="1" x14ac:dyDescent="0.2">
      <c r="A312" s="383"/>
      <c r="B312" s="384"/>
      <c r="C312" s="385"/>
      <c r="D312" s="9" t="s">
        <v>2</v>
      </c>
      <c r="E312" s="9" t="s">
        <v>60</v>
      </c>
      <c r="F312" s="361"/>
      <c r="G312" s="361"/>
      <c r="H312" s="373"/>
    </row>
    <row r="313" spans="1:8" ht="30" customHeight="1" x14ac:dyDescent="0.2">
      <c r="A313" s="225" t="s">
        <v>16</v>
      </c>
      <c r="B313" s="262"/>
      <c r="C313" s="262"/>
      <c r="D313" s="263"/>
      <c r="E313" s="263"/>
      <c r="F313" s="263"/>
      <c r="G313" s="262"/>
      <c r="H313" s="264"/>
    </row>
    <row r="314" spans="1:8" s="247" customFormat="1" x14ac:dyDescent="0.3">
      <c r="A314" s="265" t="s">
        <v>216</v>
      </c>
      <c r="B314" s="266"/>
      <c r="C314" s="267"/>
      <c r="D314" s="274">
        <v>50000</v>
      </c>
      <c r="E314" s="271" t="s">
        <v>35</v>
      </c>
      <c r="F314" s="271">
        <v>44050</v>
      </c>
      <c r="G314" s="181">
        <f>D314-F314</f>
        <v>5950</v>
      </c>
      <c r="H314" s="210" t="s">
        <v>7</v>
      </c>
    </row>
    <row r="315" spans="1:8" s="247" customFormat="1" x14ac:dyDescent="0.3">
      <c r="A315" s="245" t="s">
        <v>218</v>
      </c>
      <c r="C315" s="268"/>
      <c r="D315" s="272"/>
      <c r="E315" s="244"/>
      <c r="F315" s="244"/>
      <c r="G315" s="244"/>
      <c r="H315" s="244"/>
    </row>
    <row r="316" spans="1:8" s="247" customFormat="1" x14ac:dyDescent="0.3">
      <c r="A316" s="246" t="s">
        <v>217</v>
      </c>
      <c r="B316" s="269"/>
      <c r="C316" s="270"/>
      <c r="D316" s="273"/>
      <c r="E316" s="253"/>
      <c r="F316" s="253"/>
      <c r="G316" s="253"/>
      <c r="H316" s="253"/>
    </row>
    <row r="317" spans="1:8" x14ac:dyDescent="0.3">
      <c r="A317" s="243" t="s">
        <v>221</v>
      </c>
      <c r="B317" s="159"/>
      <c r="C317" s="162"/>
      <c r="D317" s="180">
        <v>30000</v>
      </c>
      <c r="E317" s="180" t="s">
        <v>35</v>
      </c>
      <c r="F317" s="180">
        <v>12580</v>
      </c>
      <c r="G317" s="181">
        <f>D317-F317</f>
        <v>17420</v>
      </c>
      <c r="H317" s="210" t="s">
        <v>7</v>
      </c>
    </row>
    <row r="318" spans="1:8" x14ac:dyDescent="0.3">
      <c r="A318" s="244" t="s">
        <v>219</v>
      </c>
      <c r="B318" s="159"/>
      <c r="C318" s="162"/>
      <c r="D318" s="180"/>
      <c r="E318" s="180"/>
      <c r="F318" s="180"/>
      <c r="G318" s="181"/>
      <c r="H318" s="210"/>
    </row>
    <row r="319" spans="1:8" x14ac:dyDescent="0.3">
      <c r="A319" s="253" t="s">
        <v>220</v>
      </c>
      <c r="B319" s="154"/>
      <c r="C319" s="155"/>
      <c r="D319" s="182"/>
      <c r="E319" s="182"/>
      <c r="F319" s="182"/>
      <c r="G319" s="183"/>
      <c r="H319" s="166"/>
    </row>
    <row r="320" spans="1:8" x14ac:dyDescent="0.3">
      <c r="A320" s="243" t="s">
        <v>225</v>
      </c>
      <c r="B320" s="149"/>
      <c r="C320" s="150"/>
      <c r="D320" s="180">
        <v>20000</v>
      </c>
      <c r="E320" s="180" t="s">
        <v>35</v>
      </c>
      <c r="F320" s="180">
        <v>1400</v>
      </c>
      <c r="G320" s="181">
        <f>D320-F320</f>
        <v>18600</v>
      </c>
      <c r="H320" s="210" t="s">
        <v>7</v>
      </c>
    </row>
    <row r="321" spans="1:8" x14ac:dyDescent="0.3">
      <c r="A321" s="244" t="s">
        <v>222</v>
      </c>
      <c r="B321" s="159"/>
      <c r="C321" s="162"/>
      <c r="D321" s="180"/>
      <c r="E321" s="180"/>
      <c r="F321" s="180"/>
      <c r="G321" s="180"/>
      <c r="H321" s="180"/>
    </row>
    <row r="322" spans="1:8" x14ac:dyDescent="0.3">
      <c r="A322" s="244" t="s">
        <v>223</v>
      </c>
      <c r="B322" s="159"/>
      <c r="C322" s="162"/>
      <c r="D322" s="180"/>
      <c r="E322" s="180"/>
      <c r="F322" s="180"/>
      <c r="G322" s="180"/>
      <c r="H322" s="180"/>
    </row>
    <row r="323" spans="1:8" x14ac:dyDescent="0.3">
      <c r="A323" s="244" t="s">
        <v>224</v>
      </c>
      <c r="B323" s="159"/>
      <c r="C323" s="162"/>
      <c r="D323" s="182"/>
      <c r="E323" s="182"/>
      <c r="F323" s="182"/>
      <c r="G323" s="182"/>
      <c r="H323" s="182"/>
    </row>
    <row r="324" spans="1:8" x14ac:dyDescent="0.3">
      <c r="A324" s="241" t="s">
        <v>226</v>
      </c>
      <c r="B324" s="149"/>
      <c r="C324" s="150"/>
      <c r="D324" s="180">
        <v>30000</v>
      </c>
      <c r="E324" s="180" t="s">
        <v>35</v>
      </c>
      <c r="F324" s="180">
        <v>30000</v>
      </c>
      <c r="G324" s="181">
        <f>D324-F324</f>
        <v>0</v>
      </c>
      <c r="H324" s="210" t="s">
        <v>7</v>
      </c>
    </row>
    <row r="325" spans="1:8" x14ac:dyDescent="0.3">
      <c r="A325" s="245" t="s">
        <v>227</v>
      </c>
      <c r="B325" s="159"/>
      <c r="C325" s="162"/>
      <c r="D325" s="221"/>
      <c r="E325" s="180"/>
      <c r="F325" s="180"/>
      <c r="G325" s="180"/>
      <c r="H325" s="180"/>
    </row>
    <row r="326" spans="1:8" x14ac:dyDescent="0.3">
      <c r="A326" s="246" t="s">
        <v>204</v>
      </c>
      <c r="B326" s="154"/>
      <c r="C326" s="155"/>
      <c r="D326" s="224"/>
      <c r="E326" s="182"/>
      <c r="F326" s="182"/>
      <c r="G326" s="182"/>
      <c r="H326" s="182"/>
    </row>
    <row r="327" spans="1:8" s="35" customFormat="1" x14ac:dyDescent="0.3">
      <c r="A327" s="148" t="s">
        <v>228</v>
      </c>
      <c r="B327" s="149"/>
      <c r="C327" s="150"/>
      <c r="D327" s="47">
        <v>130000</v>
      </c>
      <c r="E327" s="47" t="s">
        <v>35</v>
      </c>
      <c r="F327" s="47">
        <v>89800</v>
      </c>
      <c r="G327" s="62">
        <f>D327-F327</f>
        <v>40200</v>
      </c>
      <c r="H327" s="209" t="s">
        <v>7</v>
      </c>
    </row>
    <row r="328" spans="1:8" s="35" customFormat="1" x14ac:dyDescent="0.3">
      <c r="A328" s="153"/>
      <c r="B328" s="154"/>
      <c r="C328" s="155"/>
      <c r="D328" s="211"/>
      <c r="E328" s="211"/>
      <c r="F328" s="211"/>
      <c r="G328" s="166"/>
      <c r="H328" s="211"/>
    </row>
    <row r="329" spans="1:8" x14ac:dyDescent="0.2">
      <c r="A329" s="148" t="s">
        <v>229</v>
      </c>
      <c r="B329" s="149"/>
      <c r="C329" s="150"/>
      <c r="D329" s="47">
        <v>308700</v>
      </c>
      <c r="E329" s="47" t="s">
        <v>35</v>
      </c>
      <c r="F329" s="47">
        <v>151520</v>
      </c>
      <c r="G329" s="47">
        <f>D329-F329</f>
        <v>157180</v>
      </c>
      <c r="H329" s="209" t="s">
        <v>7</v>
      </c>
    </row>
    <row r="330" spans="1:8" x14ac:dyDescent="0.2">
      <c r="A330" s="161" t="s">
        <v>230</v>
      </c>
      <c r="B330" s="159"/>
      <c r="C330" s="162"/>
      <c r="D330" s="210"/>
      <c r="E330" s="210"/>
      <c r="F330" s="210"/>
      <c r="G330" s="163"/>
      <c r="H330" s="163"/>
    </row>
    <row r="331" spans="1:8" x14ac:dyDescent="0.2">
      <c r="A331" s="153" t="s">
        <v>231</v>
      </c>
      <c r="B331" s="154"/>
      <c r="C331" s="155"/>
      <c r="D331" s="211"/>
      <c r="E331" s="211"/>
      <c r="F331" s="211"/>
      <c r="G331" s="166"/>
      <c r="H331" s="166"/>
    </row>
    <row r="332" spans="1:8" x14ac:dyDescent="0.2">
      <c r="A332" s="148" t="s">
        <v>232</v>
      </c>
      <c r="B332" s="149"/>
      <c r="C332" s="150"/>
      <c r="D332" s="47">
        <v>40000</v>
      </c>
      <c r="E332" s="47" t="s">
        <v>35</v>
      </c>
      <c r="F332" s="47">
        <v>10000</v>
      </c>
      <c r="G332" s="62">
        <f>D332-F332</f>
        <v>30000</v>
      </c>
      <c r="H332" s="209" t="s">
        <v>7</v>
      </c>
    </row>
    <row r="333" spans="1:8" x14ac:dyDescent="0.2">
      <c r="A333" s="153" t="s">
        <v>233</v>
      </c>
      <c r="B333" s="154"/>
      <c r="C333" s="155"/>
      <c r="D333" s="182"/>
      <c r="E333" s="182"/>
      <c r="F333" s="182"/>
      <c r="G333" s="183"/>
      <c r="H333" s="166"/>
    </row>
    <row r="334" spans="1:8" s="247" customFormat="1" x14ac:dyDescent="0.3">
      <c r="A334" s="243" t="s">
        <v>235</v>
      </c>
      <c r="B334" s="149"/>
      <c r="C334" s="150"/>
      <c r="D334" s="47">
        <v>10000</v>
      </c>
      <c r="E334" s="47" t="s">
        <v>35</v>
      </c>
      <c r="F334" s="47">
        <v>9545</v>
      </c>
      <c r="G334" s="62">
        <f>D334-F334</f>
        <v>455</v>
      </c>
      <c r="H334" s="209" t="s">
        <v>7</v>
      </c>
    </row>
    <row r="335" spans="1:8" s="247" customFormat="1" x14ac:dyDescent="0.3">
      <c r="A335" s="253" t="s">
        <v>234</v>
      </c>
      <c r="B335" s="154"/>
      <c r="C335" s="155"/>
      <c r="D335" s="182"/>
      <c r="E335" s="182"/>
      <c r="F335" s="182"/>
      <c r="G335" s="183"/>
      <c r="H335" s="166"/>
    </row>
    <row r="336" spans="1:8" s="247" customFormat="1" x14ac:dyDescent="0.3">
      <c r="A336" s="243" t="s">
        <v>238</v>
      </c>
      <c r="B336" s="149"/>
      <c r="C336" s="149"/>
      <c r="D336" s="47">
        <v>117760</v>
      </c>
      <c r="E336" s="47" t="s">
        <v>35</v>
      </c>
      <c r="F336" s="47">
        <v>117760</v>
      </c>
      <c r="G336" s="62">
        <f>D336-F336</f>
        <v>0</v>
      </c>
      <c r="H336" s="209" t="s">
        <v>7</v>
      </c>
    </row>
    <row r="337" spans="1:8" s="247" customFormat="1" x14ac:dyDescent="0.3">
      <c r="A337" s="244" t="s">
        <v>236</v>
      </c>
      <c r="B337" s="159"/>
      <c r="C337" s="159"/>
      <c r="D337" s="210"/>
      <c r="E337" s="210"/>
      <c r="F337" s="210"/>
      <c r="G337" s="210"/>
      <c r="H337" s="210"/>
    </row>
    <row r="338" spans="1:8" s="247" customFormat="1" x14ac:dyDescent="0.3">
      <c r="A338" s="253" t="s">
        <v>237</v>
      </c>
      <c r="B338" s="154"/>
      <c r="C338" s="154"/>
      <c r="D338" s="211"/>
      <c r="E338" s="211"/>
      <c r="F338" s="211"/>
      <c r="G338" s="211"/>
      <c r="H338" s="211"/>
    </row>
    <row r="339" spans="1:8" s="247" customFormat="1" x14ac:dyDescent="0.3">
      <c r="A339" s="287" t="s">
        <v>239</v>
      </c>
      <c r="B339" s="149"/>
      <c r="C339" s="150"/>
      <c r="D339" s="47">
        <v>30000</v>
      </c>
      <c r="E339" s="47" t="s">
        <v>35</v>
      </c>
      <c r="F339" s="47">
        <v>23500</v>
      </c>
      <c r="G339" s="62">
        <f>D339-F339</f>
        <v>6500</v>
      </c>
      <c r="H339" s="209" t="s">
        <v>7</v>
      </c>
    </row>
    <row r="340" spans="1:8" s="247" customFormat="1" x14ac:dyDescent="0.3">
      <c r="A340" s="253" t="s">
        <v>122</v>
      </c>
      <c r="B340" s="154"/>
      <c r="C340" s="155"/>
      <c r="D340" s="211"/>
      <c r="E340" s="211"/>
      <c r="F340" s="211"/>
      <c r="G340" s="211"/>
      <c r="H340" s="211"/>
    </row>
    <row r="341" spans="1:8" s="247" customFormat="1" x14ac:dyDescent="0.3">
      <c r="A341" s="243" t="s">
        <v>241</v>
      </c>
      <c r="B341" s="149"/>
      <c r="C341" s="150"/>
      <c r="D341" s="209">
        <v>5000</v>
      </c>
      <c r="E341" s="47" t="s">
        <v>35</v>
      </c>
      <c r="F341" s="47">
        <v>2650</v>
      </c>
      <c r="G341" s="62">
        <f>D341-F341</f>
        <v>2350</v>
      </c>
      <c r="H341" s="209" t="s">
        <v>7</v>
      </c>
    </row>
    <row r="342" spans="1:8" s="247" customFormat="1" x14ac:dyDescent="0.3">
      <c r="A342" s="244" t="s">
        <v>242</v>
      </c>
      <c r="B342" s="159"/>
      <c r="C342" s="162"/>
      <c r="D342" s="210"/>
      <c r="E342" s="210"/>
      <c r="F342" s="210"/>
      <c r="G342" s="210"/>
      <c r="H342" s="210"/>
    </row>
    <row r="343" spans="1:8" s="247" customFormat="1" x14ac:dyDescent="0.3">
      <c r="A343" s="253" t="s">
        <v>240</v>
      </c>
      <c r="B343" s="154"/>
      <c r="C343" s="155"/>
      <c r="D343" s="211"/>
      <c r="E343" s="211"/>
      <c r="F343" s="211"/>
      <c r="G343" s="211"/>
      <c r="H343" s="211"/>
    </row>
    <row r="344" spans="1:8" s="247" customFormat="1" x14ac:dyDescent="0.3">
      <c r="A344" s="243" t="s">
        <v>32</v>
      </c>
      <c r="B344" s="149"/>
      <c r="C344" s="150"/>
      <c r="D344" s="47">
        <v>1004000</v>
      </c>
      <c r="E344" s="47" t="s">
        <v>35</v>
      </c>
      <c r="F344" s="47">
        <v>980000</v>
      </c>
      <c r="G344" s="62">
        <f>D344-F344</f>
        <v>24000</v>
      </c>
      <c r="H344" s="209" t="s">
        <v>7</v>
      </c>
    </row>
    <row r="345" spans="1:8" s="247" customFormat="1" x14ac:dyDescent="0.3">
      <c r="A345" s="244" t="s">
        <v>24</v>
      </c>
      <c r="B345" s="159"/>
      <c r="C345" s="162"/>
      <c r="D345" s="210"/>
      <c r="E345" s="210"/>
      <c r="F345" s="210"/>
      <c r="G345" s="210"/>
      <c r="H345" s="210"/>
    </row>
    <row r="346" spans="1:8" s="247" customFormat="1" x14ac:dyDescent="0.3">
      <c r="A346" s="253" t="s">
        <v>25</v>
      </c>
      <c r="B346" s="154"/>
      <c r="C346" s="155"/>
      <c r="D346" s="211"/>
      <c r="E346" s="211"/>
      <c r="F346" s="211"/>
      <c r="G346" s="211"/>
      <c r="H346" s="211"/>
    </row>
    <row r="347" spans="1:8" x14ac:dyDescent="0.2">
      <c r="A347" s="148" t="s">
        <v>243</v>
      </c>
      <c r="B347" s="149"/>
      <c r="C347" s="150"/>
      <c r="D347" s="47">
        <v>20000</v>
      </c>
      <c r="E347" s="47" t="s">
        <v>35</v>
      </c>
      <c r="F347" s="47">
        <v>16500</v>
      </c>
      <c r="G347" s="62">
        <f>D347-F347</f>
        <v>3500</v>
      </c>
      <c r="H347" s="209" t="s">
        <v>7</v>
      </c>
    </row>
    <row r="348" spans="1:8" x14ac:dyDescent="0.2">
      <c r="A348" s="153" t="s">
        <v>17</v>
      </c>
      <c r="B348" s="154"/>
      <c r="C348" s="155"/>
      <c r="D348" s="182"/>
      <c r="E348" s="182"/>
      <c r="F348" s="182"/>
      <c r="G348" s="183"/>
      <c r="H348" s="166"/>
    </row>
    <row r="349" spans="1:8" x14ac:dyDescent="0.2">
      <c r="A349" s="159"/>
      <c r="B349" s="159"/>
      <c r="C349" s="159"/>
      <c r="D349" s="220"/>
      <c r="E349" s="220"/>
      <c r="F349" s="220"/>
      <c r="G349" s="248"/>
      <c r="H349" s="357">
        <v>23</v>
      </c>
    </row>
    <row r="350" spans="1:8" s="177" customFormat="1" x14ac:dyDescent="0.2">
      <c r="A350" s="386"/>
      <c r="B350" s="386"/>
      <c r="C350" s="386"/>
      <c r="D350" s="386"/>
      <c r="E350" s="386"/>
      <c r="F350" s="386"/>
      <c r="G350" s="386"/>
      <c r="H350" s="386"/>
    </row>
    <row r="351" spans="1:8" ht="20.25" customHeight="1" x14ac:dyDescent="0.2">
      <c r="A351" s="380" t="s">
        <v>0</v>
      </c>
      <c r="B351" s="381"/>
      <c r="C351" s="382"/>
      <c r="D351" s="367" t="s">
        <v>1</v>
      </c>
      <c r="E351" s="368"/>
      <c r="F351" s="360" t="s">
        <v>3</v>
      </c>
      <c r="G351" s="360" t="s">
        <v>4</v>
      </c>
      <c r="H351" s="373" t="s">
        <v>5</v>
      </c>
    </row>
    <row r="352" spans="1:8" ht="40.5" customHeight="1" x14ac:dyDescent="0.2">
      <c r="A352" s="383"/>
      <c r="B352" s="384"/>
      <c r="C352" s="385"/>
      <c r="D352" s="9" t="s">
        <v>2</v>
      </c>
      <c r="E352" s="9" t="s">
        <v>60</v>
      </c>
      <c r="F352" s="361"/>
      <c r="G352" s="361"/>
      <c r="H352" s="373"/>
    </row>
    <row r="353" spans="1:8" ht="30" customHeight="1" x14ac:dyDescent="0.2">
      <c r="A353" s="225" t="s">
        <v>16</v>
      </c>
      <c r="B353" s="262"/>
      <c r="C353" s="262"/>
      <c r="D353" s="263"/>
      <c r="E353" s="263"/>
      <c r="F353" s="263"/>
      <c r="G353" s="262"/>
      <c r="H353" s="264"/>
    </row>
    <row r="354" spans="1:8" x14ac:dyDescent="0.2">
      <c r="A354" s="148" t="s">
        <v>244</v>
      </c>
      <c r="B354" s="149"/>
      <c r="C354" s="150"/>
      <c r="D354" s="47">
        <v>600000</v>
      </c>
      <c r="E354" s="47" t="s">
        <v>35</v>
      </c>
      <c r="F354" s="47">
        <v>600000</v>
      </c>
      <c r="G354" s="62">
        <f>D354-F354</f>
        <v>0</v>
      </c>
      <c r="H354" s="209" t="s">
        <v>7</v>
      </c>
    </row>
    <row r="355" spans="1:8" x14ac:dyDescent="0.2">
      <c r="A355" s="153" t="s">
        <v>18</v>
      </c>
      <c r="B355" s="154"/>
      <c r="C355" s="155"/>
      <c r="D355" s="182"/>
      <c r="E355" s="182"/>
      <c r="F355" s="182"/>
      <c r="G355" s="183"/>
      <c r="H355" s="166"/>
    </row>
    <row r="356" spans="1:8" x14ac:dyDescent="0.2">
      <c r="A356" s="148" t="s">
        <v>245</v>
      </c>
      <c r="B356" s="149"/>
      <c r="C356" s="150"/>
      <c r="D356" s="47">
        <v>40000</v>
      </c>
      <c r="E356" s="47" t="s">
        <v>35</v>
      </c>
      <c r="F356" s="47">
        <v>33700</v>
      </c>
      <c r="G356" s="62">
        <f>D356-F356</f>
        <v>6300</v>
      </c>
      <c r="H356" s="209" t="s">
        <v>7</v>
      </c>
    </row>
    <row r="357" spans="1:8" x14ac:dyDescent="0.2">
      <c r="A357" s="161" t="s">
        <v>246</v>
      </c>
      <c r="B357" s="159"/>
      <c r="C357" s="162"/>
      <c r="D357" s="180"/>
      <c r="E357" s="180"/>
      <c r="F357" s="180"/>
      <c r="G357" s="181"/>
      <c r="H357" s="163"/>
    </row>
    <row r="358" spans="1:8" x14ac:dyDescent="0.2">
      <c r="A358" s="153" t="s">
        <v>122</v>
      </c>
      <c r="B358" s="154"/>
      <c r="C358" s="155"/>
      <c r="D358" s="182"/>
      <c r="E358" s="182"/>
      <c r="F358" s="182"/>
      <c r="G358" s="183"/>
      <c r="H358" s="166"/>
    </row>
    <row r="359" spans="1:8" x14ac:dyDescent="0.2">
      <c r="A359" s="148" t="s">
        <v>247</v>
      </c>
      <c r="B359" s="149"/>
      <c r="C359" s="150"/>
      <c r="D359" s="47">
        <v>60000</v>
      </c>
      <c r="E359" s="47" t="s">
        <v>35</v>
      </c>
      <c r="F359" s="47">
        <v>45825</v>
      </c>
      <c r="G359" s="62">
        <f>D359-F359</f>
        <v>14175</v>
      </c>
      <c r="H359" s="209" t="s">
        <v>7</v>
      </c>
    </row>
    <row r="360" spans="1:8" x14ac:dyDescent="0.2">
      <c r="A360" s="161" t="s">
        <v>248</v>
      </c>
      <c r="B360" s="159"/>
      <c r="C360" s="162"/>
      <c r="D360" s="180"/>
      <c r="E360" s="180"/>
      <c r="F360" s="180"/>
      <c r="G360" s="181"/>
      <c r="H360" s="163"/>
    </row>
    <row r="361" spans="1:8" x14ac:dyDescent="0.2">
      <c r="A361" s="153" t="s">
        <v>122</v>
      </c>
      <c r="B361" s="154"/>
      <c r="C361" s="155"/>
      <c r="D361" s="182"/>
      <c r="E361" s="182"/>
      <c r="F361" s="182"/>
      <c r="G361" s="183"/>
      <c r="H361" s="166"/>
    </row>
    <row r="362" spans="1:8" x14ac:dyDescent="0.2">
      <c r="A362" s="148" t="s">
        <v>249</v>
      </c>
      <c r="B362" s="149"/>
      <c r="C362" s="150"/>
      <c r="D362" s="47">
        <v>29500</v>
      </c>
      <c r="E362" s="47" t="s">
        <v>35</v>
      </c>
      <c r="F362" s="47">
        <v>29500</v>
      </c>
      <c r="G362" s="62">
        <f>D362-F362</f>
        <v>0</v>
      </c>
      <c r="H362" s="209" t="s">
        <v>7</v>
      </c>
    </row>
    <row r="363" spans="1:8" x14ac:dyDescent="0.2">
      <c r="A363" s="153" t="s">
        <v>250</v>
      </c>
      <c r="B363" s="154"/>
      <c r="C363" s="155"/>
      <c r="D363" s="182"/>
      <c r="E363" s="182"/>
      <c r="F363" s="182"/>
      <c r="G363" s="183"/>
      <c r="H363" s="166"/>
    </row>
    <row r="364" spans="1:8" x14ac:dyDescent="0.2">
      <c r="A364" s="379" t="s">
        <v>36</v>
      </c>
      <c r="B364" s="379"/>
      <c r="C364" s="379"/>
      <c r="D364" s="186">
        <f>D314+D317+D320+D324+D327+D329+D332+D334+D336+D339+D341+D344+D347+D354+D356+D359+D362</f>
        <v>2524960</v>
      </c>
      <c r="E364" s="186" t="s">
        <v>37</v>
      </c>
      <c r="F364" s="186">
        <f>F314+F317+F320+F324+F327+F329+F332+F334+F336+F339+F341+F344+F347+F354+F356+F359+F362</f>
        <v>2198330</v>
      </c>
      <c r="G364" s="293">
        <f>D364-F364</f>
        <v>326630</v>
      </c>
      <c r="H364" s="250"/>
    </row>
    <row r="365" spans="1:8" x14ac:dyDescent="0.2">
      <c r="A365" s="159"/>
      <c r="B365" s="159"/>
      <c r="C365" s="159"/>
      <c r="D365" s="220"/>
      <c r="E365" s="220"/>
      <c r="F365" s="220"/>
      <c r="G365" s="248"/>
      <c r="H365" s="179"/>
    </row>
    <row r="366" spans="1:8" x14ac:dyDescent="0.2">
      <c r="A366" s="159"/>
      <c r="B366" s="159"/>
      <c r="C366" s="159"/>
      <c r="D366" s="220"/>
      <c r="E366" s="220"/>
      <c r="F366" s="220"/>
      <c r="G366" s="248"/>
      <c r="H366" s="179"/>
    </row>
    <row r="371" spans="1:8" x14ac:dyDescent="0.2">
      <c r="A371" s="159"/>
      <c r="B371" s="159"/>
      <c r="C371" s="159"/>
      <c r="D371" s="178"/>
      <c r="E371" s="178"/>
      <c r="F371" s="178"/>
      <c r="G371" s="179"/>
      <c r="H371" s="179"/>
    </row>
    <row r="372" spans="1:8" x14ac:dyDescent="0.2">
      <c r="A372" s="159"/>
      <c r="B372" s="159"/>
      <c r="C372" s="159"/>
      <c r="D372" s="178"/>
      <c r="E372" s="178"/>
      <c r="F372" s="178"/>
      <c r="G372" s="179"/>
      <c r="H372" s="179"/>
    </row>
    <row r="395" spans="1:8" x14ac:dyDescent="0.2">
      <c r="A395" s="148" t="s">
        <v>30</v>
      </c>
      <c r="B395" s="149"/>
      <c r="C395" s="150"/>
      <c r="D395" s="47">
        <v>88145</v>
      </c>
      <c r="E395" s="209" t="s">
        <v>35</v>
      </c>
      <c r="F395" s="375">
        <v>501360.5</v>
      </c>
      <c r="G395" s="375">
        <v>71583.5</v>
      </c>
      <c r="H395" s="209" t="s">
        <v>7</v>
      </c>
    </row>
    <row r="396" spans="1:8" x14ac:dyDescent="0.2">
      <c r="A396" s="161" t="s">
        <v>20</v>
      </c>
      <c r="B396" s="159"/>
      <c r="C396" s="162"/>
      <c r="D396" s="180"/>
      <c r="E396" s="210"/>
      <c r="F396" s="376"/>
      <c r="G396" s="376"/>
      <c r="H396" s="163"/>
    </row>
    <row r="397" spans="1:8" x14ac:dyDescent="0.2">
      <c r="A397" s="153" t="s">
        <v>21</v>
      </c>
      <c r="B397" s="154"/>
      <c r="C397" s="155"/>
      <c r="D397" s="182"/>
      <c r="E397" s="211"/>
      <c r="F397" s="376"/>
      <c r="G397" s="376"/>
      <c r="H397" s="166"/>
    </row>
    <row r="398" spans="1:8" x14ac:dyDescent="0.2">
      <c r="A398" s="148" t="s">
        <v>31</v>
      </c>
      <c r="B398" s="149"/>
      <c r="C398" s="150"/>
      <c r="D398" s="47">
        <v>484799</v>
      </c>
      <c r="E398" s="209" t="s">
        <v>35</v>
      </c>
      <c r="F398" s="376"/>
      <c r="G398" s="376"/>
      <c r="H398" s="209" t="s">
        <v>7</v>
      </c>
    </row>
    <row r="399" spans="1:8" x14ac:dyDescent="0.2">
      <c r="A399" s="161" t="s">
        <v>22</v>
      </c>
      <c r="B399" s="159"/>
      <c r="C399" s="162"/>
      <c r="D399" s="180"/>
      <c r="E399" s="210"/>
      <c r="F399" s="376"/>
      <c r="G399" s="376"/>
      <c r="H399" s="163"/>
    </row>
    <row r="400" spans="1:8" x14ac:dyDescent="0.2">
      <c r="A400" s="153" t="s">
        <v>23</v>
      </c>
      <c r="B400" s="154"/>
      <c r="C400" s="155"/>
      <c r="D400" s="182"/>
      <c r="E400" s="211"/>
      <c r="F400" s="377"/>
      <c r="G400" s="377"/>
      <c r="H400" s="166"/>
    </row>
    <row r="401" spans="1:8" x14ac:dyDescent="0.2">
      <c r="A401" s="148" t="s">
        <v>32</v>
      </c>
      <c r="B401" s="149"/>
      <c r="C401" s="150"/>
      <c r="D401" s="47">
        <v>1012000</v>
      </c>
      <c r="E401" s="209" t="s">
        <v>35</v>
      </c>
      <c r="F401" s="47">
        <v>998000</v>
      </c>
      <c r="G401" s="62">
        <f>D401-F401</f>
        <v>14000</v>
      </c>
      <c r="H401" s="209" t="s">
        <v>7</v>
      </c>
    </row>
    <row r="402" spans="1:8" x14ac:dyDescent="0.2">
      <c r="A402" s="161" t="s">
        <v>24</v>
      </c>
      <c r="B402" s="159"/>
      <c r="C402" s="162"/>
      <c r="D402" s="210"/>
      <c r="E402" s="210"/>
      <c r="F402" s="210"/>
      <c r="G402" s="163"/>
      <c r="H402" s="163"/>
    </row>
    <row r="403" spans="1:8" x14ac:dyDescent="0.2">
      <c r="A403" s="153" t="s">
        <v>25</v>
      </c>
      <c r="B403" s="154"/>
      <c r="C403" s="155"/>
      <c r="D403" s="211"/>
      <c r="E403" s="211"/>
      <c r="F403" s="211"/>
      <c r="G403" s="166"/>
      <c r="H403" s="166"/>
    </row>
  </sheetData>
  <mergeCells count="71">
    <mergeCell ref="A155:H155"/>
    <mergeCell ref="D156:E156"/>
    <mergeCell ref="H120:H121"/>
    <mergeCell ref="G351:G352"/>
    <mergeCell ref="H351:H352"/>
    <mergeCell ref="G276:G277"/>
    <mergeCell ref="H276:H277"/>
    <mergeCell ref="D311:E311"/>
    <mergeCell ref="A310:H310"/>
    <mergeCell ref="A350:H350"/>
    <mergeCell ref="H311:H312"/>
    <mergeCell ref="A142:C142"/>
    <mergeCell ref="H196:H197"/>
    <mergeCell ref="F156:F157"/>
    <mergeCell ref="G156:G157"/>
    <mergeCell ref="H156:H157"/>
    <mergeCell ref="A120:C121"/>
    <mergeCell ref="F120:F121"/>
    <mergeCell ref="G120:G121"/>
    <mergeCell ref="A42:C43"/>
    <mergeCell ref="G42:G43"/>
    <mergeCell ref="D120:E120"/>
    <mergeCell ref="A77:C77"/>
    <mergeCell ref="A80:H80"/>
    <mergeCell ref="A87:C87"/>
    <mergeCell ref="A44:H44"/>
    <mergeCell ref="D82:E82"/>
    <mergeCell ref="A82:C83"/>
    <mergeCell ref="A81:H81"/>
    <mergeCell ref="F82:F83"/>
    <mergeCell ref="A194:H194"/>
    <mergeCell ref="D196:E196"/>
    <mergeCell ref="A164:C164"/>
    <mergeCell ref="A156:C157"/>
    <mergeCell ref="A311:C312"/>
    <mergeCell ref="G196:G197"/>
    <mergeCell ref="A196:C197"/>
    <mergeCell ref="F196:F197"/>
    <mergeCell ref="H235:H236"/>
    <mergeCell ref="F276:F277"/>
    <mergeCell ref="G235:G236"/>
    <mergeCell ref="A235:C236"/>
    <mergeCell ref="F395:F400"/>
    <mergeCell ref="G395:G400"/>
    <mergeCell ref="F311:F312"/>
    <mergeCell ref="G311:G312"/>
    <mergeCell ref="A207:C207"/>
    <mergeCell ref="A287:C287"/>
    <mergeCell ref="A351:C352"/>
    <mergeCell ref="D351:E351"/>
    <mergeCell ref="F351:F352"/>
    <mergeCell ref="A364:C364"/>
    <mergeCell ref="A234:H234"/>
    <mergeCell ref="D235:E235"/>
    <mergeCell ref="A275:H275"/>
    <mergeCell ref="A276:C277"/>
    <mergeCell ref="D276:E276"/>
    <mergeCell ref="F235:F236"/>
    <mergeCell ref="G82:G83"/>
    <mergeCell ref="H82:H83"/>
    <mergeCell ref="A8:H8"/>
    <mergeCell ref="H42:H43"/>
    <mergeCell ref="D42:E42"/>
    <mergeCell ref="A11:H11"/>
    <mergeCell ref="H9:H10"/>
    <mergeCell ref="A9:C10"/>
    <mergeCell ref="D9:E9"/>
    <mergeCell ref="F9:F10"/>
    <mergeCell ref="F42:F43"/>
    <mergeCell ref="G9:G10"/>
    <mergeCell ref="A41:H41"/>
  </mergeCells>
  <pageMargins left="0.19685039370078741" right="0.19685039370078741" top="0.47244094488188981" bottom="0.31496062992125984" header="0.31496062992125984" footer="0.2362204724409449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2"/>
  <sheetViews>
    <sheetView view="pageBreakPreview" zoomScale="115" zoomScaleNormal="100" zoomScaleSheetLayoutView="115" workbookViewId="0">
      <selection activeCell="D69" sqref="D69"/>
    </sheetView>
  </sheetViews>
  <sheetFormatPr defaultRowHeight="20.25" x14ac:dyDescent="0.3"/>
  <cols>
    <col min="1" max="2" width="9" style="17"/>
    <col min="3" max="3" width="9.25" style="17" customWidth="1"/>
    <col min="4" max="4" width="15.25" style="17" bestFit="1" customWidth="1"/>
    <col min="5" max="5" width="9.875" style="17" customWidth="1"/>
    <col min="6" max="6" width="15" style="17" customWidth="1"/>
    <col min="7" max="7" width="13.125" style="22" customWidth="1"/>
    <col min="8" max="8" width="12.25" style="17" customWidth="1"/>
    <col min="9" max="16384" width="9" style="17"/>
  </cols>
  <sheetData>
    <row r="1" spans="1:8" x14ac:dyDescent="0.3">
      <c r="A1" s="426"/>
      <c r="B1" s="426"/>
      <c r="C1" s="426"/>
      <c r="D1" s="426"/>
      <c r="E1" s="426"/>
      <c r="F1" s="426"/>
      <c r="G1" s="426"/>
      <c r="H1" s="426"/>
    </row>
    <row r="2" spans="1:8" ht="21.75" customHeight="1" x14ac:dyDescent="0.3">
      <c r="A2" s="395" t="s">
        <v>38</v>
      </c>
      <c r="B2" s="396"/>
      <c r="C2" s="396"/>
      <c r="D2" s="396"/>
      <c r="E2" s="396"/>
      <c r="F2" s="396"/>
      <c r="G2" s="396"/>
      <c r="H2" s="397"/>
    </row>
    <row r="3" spans="1:8" x14ac:dyDescent="0.3">
      <c r="A3" s="399" t="s">
        <v>0</v>
      </c>
      <c r="B3" s="399"/>
      <c r="C3" s="399"/>
      <c r="D3" s="407" t="s">
        <v>1</v>
      </c>
      <c r="E3" s="407"/>
      <c r="F3" s="408" t="s">
        <v>3</v>
      </c>
      <c r="G3" s="408" t="s">
        <v>4</v>
      </c>
      <c r="H3" s="399" t="s">
        <v>5</v>
      </c>
    </row>
    <row r="4" spans="1:8" x14ac:dyDescent="0.3">
      <c r="A4" s="399"/>
      <c r="B4" s="399"/>
      <c r="C4" s="399"/>
      <c r="D4" s="18" t="s">
        <v>2</v>
      </c>
      <c r="E4" s="9" t="s">
        <v>60</v>
      </c>
      <c r="F4" s="409"/>
      <c r="G4" s="409"/>
      <c r="H4" s="399"/>
    </row>
    <row r="5" spans="1:8" ht="30" customHeight="1" x14ac:dyDescent="0.3">
      <c r="A5" s="400" t="s">
        <v>6</v>
      </c>
      <c r="B5" s="401"/>
      <c r="C5" s="401"/>
      <c r="D5" s="402"/>
      <c r="E5" s="402"/>
      <c r="F5" s="401"/>
      <c r="G5" s="401"/>
      <c r="H5" s="403"/>
    </row>
    <row r="6" spans="1:8" ht="24" x14ac:dyDescent="0.55000000000000004">
      <c r="A6" s="410"/>
      <c r="B6" s="411"/>
      <c r="C6" s="412"/>
      <c r="D6" s="39"/>
      <c r="E6" s="37"/>
      <c r="F6" s="39"/>
      <c r="G6" s="67"/>
      <c r="H6" s="6"/>
    </row>
    <row r="7" spans="1:8" x14ac:dyDescent="0.3">
      <c r="A7" s="413"/>
      <c r="B7" s="414"/>
      <c r="C7" s="415"/>
      <c r="D7" s="45"/>
      <c r="E7" s="41"/>
      <c r="F7" s="45"/>
      <c r="G7" s="65"/>
      <c r="H7" s="7"/>
    </row>
    <row r="8" spans="1:8" x14ac:dyDescent="0.3">
      <c r="A8" s="416"/>
      <c r="B8" s="417"/>
      <c r="C8" s="418"/>
      <c r="D8" s="45"/>
      <c r="E8" s="41"/>
      <c r="F8" s="45"/>
      <c r="G8" s="65"/>
      <c r="H8" s="7"/>
    </row>
    <row r="9" spans="1:8" ht="24" x14ac:dyDescent="0.55000000000000004">
      <c r="A9" s="404"/>
      <c r="B9" s="405"/>
      <c r="C9" s="405"/>
      <c r="D9" s="39"/>
      <c r="E9" s="37"/>
      <c r="F9" s="39"/>
      <c r="G9" s="67"/>
      <c r="H9" s="6"/>
    </row>
    <row r="10" spans="1:8" x14ac:dyDescent="0.3">
      <c r="A10" s="413"/>
      <c r="B10" s="414"/>
      <c r="C10" s="414"/>
      <c r="D10" s="45"/>
      <c r="E10" s="41"/>
      <c r="F10" s="45"/>
      <c r="G10" s="65"/>
      <c r="H10" s="7"/>
    </row>
    <row r="11" spans="1:8" x14ac:dyDescent="0.3">
      <c r="A11" s="30"/>
      <c r="B11" s="31"/>
      <c r="C11" s="31"/>
      <c r="D11" s="46"/>
      <c r="E11" s="41"/>
      <c r="F11" s="46"/>
      <c r="G11" s="65"/>
      <c r="H11" s="8"/>
    </row>
    <row r="12" spans="1:8" ht="24" x14ac:dyDescent="0.55000000000000004">
      <c r="A12" s="404"/>
      <c r="B12" s="405"/>
      <c r="C12" s="406"/>
      <c r="D12" s="51"/>
      <c r="E12" s="37"/>
      <c r="F12" s="51"/>
      <c r="G12" s="67"/>
      <c r="H12" s="7"/>
    </row>
    <row r="13" spans="1:8" x14ac:dyDescent="0.3">
      <c r="A13" s="413"/>
      <c r="B13" s="414"/>
      <c r="C13" s="415"/>
      <c r="D13" s="3"/>
      <c r="E13" s="27"/>
      <c r="F13" s="3"/>
      <c r="G13" s="65"/>
      <c r="H13" s="7"/>
    </row>
    <row r="14" spans="1:8" x14ac:dyDescent="0.3">
      <c r="A14" s="413"/>
      <c r="B14" s="414"/>
      <c r="C14" s="415"/>
      <c r="D14" s="5"/>
      <c r="E14" s="27"/>
      <c r="F14" s="5"/>
      <c r="G14" s="65"/>
      <c r="H14" s="8"/>
    </row>
    <row r="15" spans="1:8" ht="24" x14ac:dyDescent="0.55000000000000004">
      <c r="A15" s="404"/>
      <c r="B15" s="405"/>
      <c r="C15" s="406"/>
      <c r="D15" s="52"/>
      <c r="E15" s="37"/>
      <c r="F15" s="39"/>
      <c r="G15" s="67"/>
      <c r="H15" s="6"/>
    </row>
    <row r="16" spans="1:8" x14ac:dyDescent="0.3">
      <c r="A16" s="413"/>
      <c r="B16" s="414"/>
      <c r="C16" s="415"/>
      <c r="D16" s="53"/>
      <c r="E16" s="41"/>
      <c r="F16" s="45"/>
      <c r="G16" s="65"/>
      <c r="H16" s="7"/>
    </row>
    <row r="17" spans="1:8" x14ac:dyDescent="0.3">
      <c r="A17" s="419"/>
      <c r="B17" s="420"/>
      <c r="C17" s="421"/>
      <c r="D17" s="53"/>
      <c r="E17" s="41"/>
      <c r="F17" s="46"/>
      <c r="G17" s="65"/>
      <c r="H17" s="8"/>
    </row>
    <row r="18" spans="1:8" ht="24" x14ac:dyDescent="0.55000000000000004">
      <c r="A18" s="404"/>
      <c r="B18" s="405"/>
      <c r="C18" s="406"/>
      <c r="D18" s="42"/>
      <c r="E18" s="37"/>
      <c r="F18" s="42"/>
      <c r="G18" s="67"/>
      <c r="H18" s="6"/>
    </row>
    <row r="19" spans="1:8" x14ac:dyDescent="0.3">
      <c r="A19" s="413"/>
      <c r="B19" s="414"/>
      <c r="C19" s="415"/>
      <c r="D19" s="51"/>
      <c r="E19" s="41"/>
      <c r="F19" s="51"/>
      <c r="G19" s="65"/>
      <c r="H19" s="7"/>
    </row>
    <row r="20" spans="1:8" x14ac:dyDescent="0.3">
      <c r="A20" s="419"/>
      <c r="B20" s="420"/>
      <c r="C20" s="421"/>
      <c r="D20" s="43"/>
      <c r="E20" s="41"/>
      <c r="F20" s="43"/>
      <c r="G20" s="65"/>
      <c r="H20" s="8"/>
    </row>
    <row r="21" spans="1:8" ht="24" x14ac:dyDescent="0.55000000000000004">
      <c r="A21" s="404"/>
      <c r="B21" s="405"/>
      <c r="C21" s="406"/>
      <c r="D21" s="42"/>
      <c r="E21" s="37"/>
      <c r="F21" s="42"/>
      <c r="G21" s="67"/>
      <c r="H21" s="6"/>
    </row>
    <row r="22" spans="1:8" x14ac:dyDescent="0.3">
      <c r="A22" s="413"/>
      <c r="B22" s="414"/>
      <c r="C22" s="415"/>
      <c r="D22" s="51"/>
      <c r="E22" s="41"/>
      <c r="F22" s="51"/>
      <c r="G22" s="65"/>
      <c r="H22" s="7"/>
    </row>
    <row r="23" spans="1:8" x14ac:dyDescent="0.3">
      <c r="A23" s="419"/>
      <c r="B23" s="420"/>
      <c r="C23" s="421"/>
      <c r="D23" s="43"/>
      <c r="E23" s="41"/>
      <c r="F23" s="43"/>
      <c r="G23" s="65"/>
      <c r="H23" s="8"/>
    </row>
    <row r="24" spans="1:8" ht="24" x14ac:dyDescent="0.55000000000000004">
      <c r="A24" s="404"/>
      <c r="B24" s="405"/>
      <c r="C24" s="406"/>
      <c r="D24" s="42"/>
      <c r="E24" s="37"/>
      <c r="F24" s="42"/>
      <c r="G24" s="67"/>
      <c r="H24" s="6"/>
    </row>
    <row r="25" spans="1:8" x14ac:dyDescent="0.3">
      <c r="A25" s="413"/>
      <c r="B25" s="414"/>
      <c r="C25" s="415"/>
      <c r="D25" s="51"/>
      <c r="E25" s="41"/>
      <c r="F25" s="51"/>
      <c r="G25" s="65"/>
      <c r="H25" s="7"/>
    </row>
    <row r="26" spans="1:8" x14ac:dyDescent="0.3">
      <c r="A26" s="419"/>
      <c r="B26" s="420"/>
      <c r="C26" s="421"/>
      <c r="D26" s="43"/>
      <c r="E26" s="41"/>
      <c r="F26" s="43"/>
      <c r="G26" s="65"/>
      <c r="H26" s="8"/>
    </row>
    <row r="27" spans="1:8" ht="24" x14ac:dyDescent="0.55000000000000004">
      <c r="A27" s="404"/>
      <c r="B27" s="405"/>
      <c r="C27" s="406"/>
      <c r="D27" s="42"/>
      <c r="E27" s="37"/>
      <c r="F27" s="42"/>
      <c r="G27" s="67"/>
      <c r="H27" s="6"/>
    </row>
    <row r="28" spans="1:8" x14ac:dyDescent="0.3">
      <c r="A28" s="30"/>
      <c r="B28" s="31"/>
      <c r="C28" s="32"/>
      <c r="D28" s="51"/>
      <c r="E28" s="41"/>
      <c r="F28" s="51"/>
      <c r="G28" s="65"/>
      <c r="H28" s="7"/>
    </row>
    <row r="29" spans="1:8" x14ac:dyDescent="0.3">
      <c r="A29" s="419"/>
      <c r="B29" s="420"/>
      <c r="C29" s="421"/>
      <c r="D29" s="5"/>
      <c r="E29" s="27"/>
      <c r="F29" s="4"/>
      <c r="G29" s="65"/>
      <c r="H29" s="8"/>
    </row>
    <row r="30" spans="1:8" s="1" customFormat="1" ht="24" x14ac:dyDescent="0.55000000000000004">
      <c r="A30" s="10"/>
      <c r="B30" s="11"/>
      <c r="C30" s="11"/>
      <c r="D30" s="39"/>
      <c r="E30" s="38"/>
      <c r="F30" s="45"/>
      <c r="G30" s="67"/>
      <c r="H30" s="26"/>
    </row>
    <row r="31" spans="1:8" x14ac:dyDescent="0.3">
      <c r="A31" s="12"/>
      <c r="B31" s="13"/>
      <c r="C31" s="13"/>
      <c r="D31" s="19"/>
      <c r="E31" s="15"/>
      <c r="F31" s="19"/>
      <c r="G31" s="15"/>
      <c r="H31" s="8"/>
    </row>
    <row r="32" spans="1:8" s="25" customFormat="1" ht="22.5" customHeight="1" x14ac:dyDescent="0.55000000000000004">
      <c r="A32" s="398" t="s">
        <v>36</v>
      </c>
      <c r="B32" s="398"/>
      <c r="C32" s="398"/>
      <c r="D32" s="54">
        <f>D6+D9+D12+D15+D18+D21+D24+D27+D30</f>
        <v>0</v>
      </c>
      <c r="E32" s="34" t="s">
        <v>35</v>
      </c>
      <c r="F32" s="33">
        <f>F6+F9+F12+F15+F18+F21+F24+F27+F30</f>
        <v>0</v>
      </c>
      <c r="G32" s="66">
        <v>0</v>
      </c>
      <c r="H32" s="23"/>
    </row>
    <row r="33" spans="1:8" s="25" customFormat="1" ht="22.5" customHeight="1" x14ac:dyDescent="0.55000000000000004">
      <c r="A33" s="74"/>
      <c r="B33" s="74"/>
      <c r="C33" s="74"/>
      <c r="D33" s="75"/>
      <c r="E33" s="76"/>
      <c r="F33" s="77"/>
      <c r="G33" s="78"/>
      <c r="H33" s="79"/>
    </row>
    <row r="34" spans="1:8" s="25" customFormat="1" ht="22.5" customHeight="1" x14ac:dyDescent="0.55000000000000004">
      <c r="A34" s="100"/>
      <c r="B34" s="100"/>
      <c r="C34" s="100"/>
      <c r="D34" s="101"/>
      <c r="E34" s="102"/>
      <c r="F34" s="103"/>
      <c r="G34" s="104"/>
      <c r="H34" s="105"/>
    </row>
    <row r="35" spans="1:8" s="25" customFormat="1" ht="22.5" customHeight="1" x14ac:dyDescent="0.55000000000000004">
      <c r="A35" s="100"/>
      <c r="B35" s="100"/>
      <c r="C35" s="100"/>
      <c r="D35" s="101"/>
      <c r="E35" s="102"/>
      <c r="F35" s="103"/>
      <c r="G35" s="104"/>
      <c r="H35" s="105"/>
    </row>
    <row r="36" spans="1:8" x14ac:dyDescent="0.3">
      <c r="A36" s="426"/>
      <c r="B36" s="426"/>
      <c r="C36" s="426"/>
      <c r="D36" s="426"/>
      <c r="E36" s="426"/>
      <c r="F36" s="426"/>
      <c r="G36" s="426"/>
      <c r="H36" s="426"/>
    </row>
    <row r="37" spans="1:8" x14ac:dyDescent="0.3">
      <c r="A37" s="399" t="s">
        <v>0</v>
      </c>
      <c r="B37" s="399"/>
      <c r="C37" s="399"/>
      <c r="D37" s="407" t="s">
        <v>1</v>
      </c>
      <c r="E37" s="407"/>
      <c r="F37" s="408" t="s">
        <v>3</v>
      </c>
      <c r="G37" s="408" t="s">
        <v>4</v>
      </c>
      <c r="H37" s="399" t="s">
        <v>5</v>
      </c>
    </row>
    <row r="38" spans="1:8" x14ac:dyDescent="0.3">
      <c r="A38" s="399"/>
      <c r="B38" s="399"/>
      <c r="C38" s="399"/>
      <c r="D38" s="18" t="s">
        <v>2</v>
      </c>
      <c r="E38" s="9" t="s">
        <v>60</v>
      </c>
      <c r="F38" s="409"/>
      <c r="G38" s="409"/>
      <c r="H38" s="399"/>
    </row>
    <row r="39" spans="1:8" ht="30" customHeight="1" x14ac:dyDescent="0.3">
      <c r="A39" s="428" t="s">
        <v>14</v>
      </c>
      <c r="B39" s="402"/>
      <c r="C39" s="402"/>
      <c r="D39" s="402"/>
      <c r="E39" s="402"/>
      <c r="F39" s="402"/>
      <c r="G39" s="402"/>
      <c r="H39" s="429"/>
    </row>
    <row r="40" spans="1:8" ht="24" x14ac:dyDescent="0.55000000000000004">
      <c r="A40" s="404"/>
      <c r="B40" s="405"/>
      <c r="C40" s="406"/>
      <c r="D40" s="42"/>
      <c r="E40" s="38"/>
      <c r="F40" s="39"/>
      <c r="G40" s="67"/>
      <c r="H40" s="6"/>
    </row>
    <row r="41" spans="1:8" x14ac:dyDescent="0.3">
      <c r="A41" s="413"/>
      <c r="B41" s="414"/>
      <c r="C41" s="415"/>
      <c r="D41" s="3"/>
      <c r="E41" s="16"/>
      <c r="F41" s="2"/>
      <c r="G41" s="16"/>
      <c r="H41" s="7"/>
    </row>
    <row r="42" spans="1:8" x14ac:dyDescent="0.3">
      <c r="A42" s="419"/>
      <c r="B42" s="420"/>
      <c r="C42" s="421"/>
      <c r="D42" s="5"/>
      <c r="E42" s="15"/>
      <c r="F42" s="4"/>
      <c r="G42" s="15"/>
      <c r="H42" s="7"/>
    </row>
    <row r="43" spans="1:8" s="25" customFormat="1" ht="24" x14ac:dyDescent="0.55000000000000004">
      <c r="A43" s="398" t="s">
        <v>36</v>
      </c>
      <c r="B43" s="398"/>
      <c r="C43" s="398"/>
      <c r="D43" s="55">
        <f>D40</f>
        <v>0</v>
      </c>
      <c r="E43" s="44" t="s">
        <v>37</v>
      </c>
      <c r="F43" s="55">
        <f>F40</f>
        <v>0</v>
      </c>
      <c r="G43" s="66">
        <v>0</v>
      </c>
      <c r="H43" s="23"/>
    </row>
    <row r="67" spans="1:8" x14ac:dyDescent="0.3">
      <c r="G67" s="83"/>
    </row>
    <row r="68" spans="1:8" x14ac:dyDescent="0.3">
      <c r="G68" s="83"/>
    </row>
    <row r="72" spans="1:8" x14ac:dyDescent="0.3">
      <c r="A72" s="427" t="s">
        <v>42</v>
      </c>
      <c r="B72" s="427"/>
      <c r="C72" s="427"/>
      <c r="D72" s="427"/>
      <c r="E72" s="427"/>
      <c r="F72" s="427"/>
      <c r="G72" s="427"/>
      <c r="H72" s="427"/>
    </row>
    <row r="73" spans="1:8" ht="10.5" customHeight="1" x14ac:dyDescent="0.3"/>
    <row r="74" spans="1:8" s="1" customFormat="1" ht="20.25" customHeight="1" x14ac:dyDescent="0.2">
      <c r="A74" s="399" t="s">
        <v>0</v>
      </c>
      <c r="B74" s="399"/>
      <c r="C74" s="399"/>
      <c r="D74" s="407" t="s">
        <v>1</v>
      </c>
      <c r="E74" s="407"/>
      <c r="F74" s="408" t="s">
        <v>3</v>
      </c>
      <c r="G74" s="408" t="s">
        <v>4</v>
      </c>
      <c r="H74" s="399" t="s">
        <v>5</v>
      </c>
    </row>
    <row r="75" spans="1:8" s="1" customFormat="1" x14ac:dyDescent="0.2">
      <c r="A75" s="399"/>
      <c r="B75" s="399"/>
      <c r="C75" s="399"/>
      <c r="D75" s="29" t="s">
        <v>2</v>
      </c>
      <c r="E75" s="9" t="s">
        <v>60</v>
      </c>
      <c r="F75" s="409"/>
      <c r="G75" s="409"/>
      <c r="H75" s="399"/>
    </row>
    <row r="76" spans="1:8" s="1" customFormat="1" ht="30" customHeight="1" x14ac:dyDescent="0.2">
      <c r="A76" s="422" t="s">
        <v>15</v>
      </c>
      <c r="B76" s="423"/>
      <c r="C76" s="423"/>
      <c r="D76" s="423"/>
      <c r="E76" s="424"/>
      <c r="F76" s="423"/>
      <c r="G76" s="423"/>
      <c r="H76" s="425"/>
    </row>
    <row r="77" spans="1:8" s="1" customFormat="1" x14ac:dyDescent="0.2">
      <c r="A77" s="68"/>
      <c r="B77" s="69"/>
      <c r="C77" s="70"/>
      <c r="D77" s="42"/>
      <c r="E77" s="56"/>
      <c r="F77" s="57"/>
      <c r="G77" s="14"/>
      <c r="H77" s="6"/>
    </row>
    <row r="78" spans="1:8" s="1" customFormat="1" x14ac:dyDescent="0.2">
      <c r="A78" s="68"/>
      <c r="B78" s="69"/>
      <c r="C78" s="70"/>
      <c r="D78" s="51"/>
      <c r="E78" s="45"/>
      <c r="F78" s="58"/>
      <c r="G78" s="16"/>
      <c r="H78" s="7"/>
    </row>
    <row r="79" spans="1:8" s="1" customFormat="1" x14ac:dyDescent="0.2">
      <c r="A79" s="68"/>
      <c r="B79" s="69"/>
      <c r="C79" s="70"/>
      <c r="D79" s="51"/>
      <c r="E79" s="45"/>
      <c r="F79" s="58"/>
      <c r="G79" s="16"/>
      <c r="H79" s="7"/>
    </row>
    <row r="80" spans="1:8" s="1" customFormat="1" x14ac:dyDescent="0.2">
      <c r="A80" s="68"/>
      <c r="B80" s="69"/>
      <c r="C80" s="70"/>
      <c r="D80" s="51"/>
      <c r="E80" s="45"/>
      <c r="F80" s="58"/>
      <c r="G80" s="16"/>
      <c r="H80" s="20"/>
    </row>
    <row r="81" spans="1:8" s="1" customFormat="1" x14ac:dyDescent="0.2">
      <c r="A81" s="71"/>
      <c r="B81" s="72"/>
      <c r="C81" s="73"/>
      <c r="D81" s="43"/>
      <c r="E81" s="46"/>
      <c r="F81" s="59"/>
      <c r="G81" s="15"/>
      <c r="H81" s="21"/>
    </row>
    <row r="82" spans="1:8" s="25" customFormat="1" x14ac:dyDescent="0.3">
      <c r="A82" s="398" t="s">
        <v>36</v>
      </c>
      <c r="B82" s="398"/>
      <c r="C82" s="398"/>
      <c r="D82" s="55">
        <f>D77</f>
        <v>0</v>
      </c>
      <c r="E82" s="48" t="s">
        <v>37</v>
      </c>
      <c r="F82" s="60">
        <f>F77</f>
        <v>0</v>
      </c>
      <c r="G82" s="24" t="s">
        <v>37</v>
      </c>
      <c r="H82" s="23"/>
    </row>
  </sheetData>
  <mergeCells count="50">
    <mergeCell ref="A1:H1"/>
    <mergeCell ref="A36:H36"/>
    <mergeCell ref="A72:H72"/>
    <mergeCell ref="A40:C40"/>
    <mergeCell ref="A41:C41"/>
    <mergeCell ref="A42:C42"/>
    <mergeCell ref="A39:H39"/>
    <mergeCell ref="A25:C25"/>
    <mergeCell ref="A26:C26"/>
    <mergeCell ref="A27:C27"/>
    <mergeCell ref="A29:C29"/>
    <mergeCell ref="A37:C38"/>
    <mergeCell ref="D37:E37"/>
    <mergeCell ref="F37:F38"/>
    <mergeCell ref="G37:G38"/>
    <mergeCell ref="H37:H38"/>
    <mergeCell ref="A76:H76"/>
    <mergeCell ref="A74:C75"/>
    <mergeCell ref="D74:E74"/>
    <mergeCell ref="F74:F75"/>
    <mergeCell ref="G74:G75"/>
    <mergeCell ref="H74:H75"/>
    <mergeCell ref="A24:C24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:H2"/>
    <mergeCell ref="A32:C32"/>
    <mergeCell ref="A43:C43"/>
    <mergeCell ref="A82:C82"/>
    <mergeCell ref="H3:H4"/>
    <mergeCell ref="A5:H5"/>
    <mergeCell ref="A12:C12"/>
    <mergeCell ref="A3:C4"/>
    <mergeCell ref="D3:E3"/>
    <mergeCell ref="F3:F4"/>
    <mergeCell ref="G3:G4"/>
    <mergeCell ref="A6:C6"/>
    <mergeCell ref="A7:C7"/>
    <mergeCell ref="A8:C8"/>
    <mergeCell ref="A9:C9"/>
    <mergeCell ref="A10:C10"/>
  </mergeCells>
  <pageMargins left="0.23622047244094491" right="0.23622047244094491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ED4D9-637D-456D-8A4D-61BE226706A8}">
  <dimension ref="A1:H204"/>
  <sheetViews>
    <sheetView view="pageBreakPreview" topLeftCell="A154" zoomScale="175" zoomScaleNormal="100" zoomScaleSheetLayoutView="175" workbookViewId="0">
      <selection activeCell="A152" sqref="A152:H152"/>
    </sheetView>
  </sheetViews>
  <sheetFormatPr defaultRowHeight="18.75" x14ac:dyDescent="0.3"/>
  <cols>
    <col min="1" max="2" width="9" style="294"/>
    <col min="3" max="3" width="14.5" style="294" customWidth="1"/>
    <col min="4" max="4" width="13" style="294" customWidth="1"/>
    <col min="5" max="5" width="10.625" style="294" customWidth="1"/>
    <col min="6" max="6" width="12" style="294" customWidth="1"/>
    <col min="7" max="7" width="11.75" style="294" customWidth="1"/>
    <col min="8" max="8" width="11.875" style="294" customWidth="1"/>
    <col min="9" max="16384" width="9" style="294"/>
  </cols>
  <sheetData>
    <row r="1" spans="1:8" x14ac:dyDescent="0.3">
      <c r="H1" s="359">
        <v>24</v>
      </c>
    </row>
    <row r="2" spans="1:8" ht="24" customHeight="1" x14ac:dyDescent="0.3">
      <c r="A2" s="433"/>
      <c r="B2" s="433"/>
      <c r="C2" s="433"/>
      <c r="D2" s="433"/>
      <c r="E2" s="433"/>
      <c r="F2" s="433"/>
      <c r="G2" s="433"/>
      <c r="H2" s="433"/>
    </row>
    <row r="3" spans="1:8" ht="26.25" customHeight="1" x14ac:dyDescent="0.3">
      <c r="A3" s="434" t="s">
        <v>41</v>
      </c>
      <c r="B3" s="435"/>
      <c r="C3" s="435"/>
      <c r="D3" s="435"/>
      <c r="E3" s="435"/>
      <c r="F3" s="435"/>
      <c r="G3" s="435"/>
      <c r="H3" s="436"/>
    </row>
    <row r="4" spans="1:8" x14ac:dyDescent="0.3">
      <c r="A4" s="437" t="s">
        <v>0</v>
      </c>
      <c r="B4" s="437"/>
      <c r="C4" s="437"/>
      <c r="D4" s="438" t="s">
        <v>1</v>
      </c>
      <c r="E4" s="438"/>
      <c r="F4" s="439" t="s">
        <v>3</v>
      </c>
      <c r="G4" s="439" t="s">
        <v>4</v>
      </c>
      <c r="H4" s="437" t="s">
        <v>5</v>
      </c>
    </row>
    <row r="5" spans="1:8" ht="37.5" x14ac:dyDescent="0.3">
      <c r="A5" s="437"/>
      <c r="B5" s="437"/>
      <c r="C5" s="437"/>
      <c r="D5" s="295" t="s">
        <v>2</v>
      </c>
      <c r="E5" s="295" t="s">
        <v>60</v>
      </c>
      <c r="F5" s="440"/>
      <c r="G5" s="440"/>
      <c r="H5" s="437"/>
    </row>
    <row r="6" spans="1:8" s="296" customFormat="1" ht="30" customHeight="1" x14ac:dyDescent="0.2">
      <c r="A6" s="441" t="s">
        <v>6</v>
      </c>
      <c r="B6" s="442"/>
      <c r="C6" s="442"/>
      <c r="D6" s="443"/>
      <c r="E6" s="443"/>
      <c r="F6" s="442"/>
      <c r="G6" s="442"/>
      <c r="H6" s="444"/>
    </row>
    <row r="7" spans="1:8" s="296" customFormat="1" x14ac:dyDescent="0.3">
      <c r="A7" s="445" t="s">
        <v>259</v>
      </c>
      <c r="B7" s="446"/>
      <c r="C7" s="447"/>
      <c r="D7" s="350">
        <v>150000</v>
      </c>
      <c r="E7" s="297" t="s">
        <v>35</v>
      </c>
      <c r="F7" s="297" t="s">
        <v>35</v>
      </c>
      <c r="G7" s="350">
        <v>150000</v>
      </c>
      <c r="H7" s="298"/>
    </row>
    <row r="8" spans="1:8" s="296" customFormat="1" x14ac:dyDescent="0.2">
      <c r="A8" s="448" t="s">
        <v>260</v>
      </c>
      <c r="B8" s="449"/>
      <c r="C8" s="450"/>
      <c r="D8" s="351"/>
      <c r="E8" s="300"/>
      <c r="F8" s="300"/>
      <c r="G8" s="351"/>
      <c r="H8" s="301"/>
    </row>
    <row r="9" spans="1:8" s="296" customFormat="1" x14ac:dyDescent="0.2">
      <c r="A9" s="451" t="s">
        <v>261</v>
      </c>
      <c r="B9" s="452"/>
      <c r="C9" s="453"/>
      <c r="D9" s="352"/>
      <c r="E9" s="302"/>
      <c r="F9" s="302"/>
      <c r="G9" s="352"/>
      <c r="H9" s="303"/>
    </row>
    <row r="10" spans="1:8" s="296" customFormat="1" x14ac:dyDescent="0.3">
      <c r="A10" s="454" t="s">
        <v>158</v>
      </c>
      <c r="B10" s="455"/>
      <c r="C10" s="456"/>
      <c r="D10" s="350">
        <v>30000</v>
      </c>
      <c r="E10" s="300" t="s">
        <v>35</v>
      </c>
      <c r="F10" s="300" t="s">
        <v>35</v>
      </c>
      <c r="G10" s="351">
        <v>30000</v>
      </c>
      <c r="H10" s="301"/>
    </row>
    <row r="11" spans="1:8" s="296" customFormat="1" x14ac:dyDescent="0.3">
      <c r="A11" s="430" t="s">
        <v>159</v>
      </c>
      <c r="B11" s="431"/>
      <c r="C11" s="432"/>
      <c r="D11" s="299"/>
      <c r="E11" s="299"/>
      <c r="F11" s="299"/>
      <c r="G11" s="299"/>
      <c r="H11" s="301"/>
    </row>
    <row r="12" spans="1:8" x14ac:dyDescent="0.3">
      <c r="A12" s="457" t="s">
        <v>36</v>
      </c>
      <c r="B12" s="458"/>
      <c r="C12" s="459"/>
      <c r="D12" s="304">
        <f>+D7+D10</f>
        <v>180000</v>
      </c>
      <c r="E12" s="305" t="str">
        <f>E7</f>
        <v xml:space="preserve"> -</v>
      </c>
      <c r="F12" s="305" t="str">
        <f>F7</f>
        <v xml:space="preserve"> -</v>
      </c>
      <c r="G12" s="304">
        <f>+G7+G10</f>
        <v>180000</v>
      </c>
      <c r="H12" s="306"/>
    </row>
    <row r="16" spans="1:8" x14ac:dyDescent="0.3">
      <c r="D16" s="294" t="s">
        <v>160</v>
      </c>
    </row>
    <row r="17" spans="6:6" x14ac:dyDescent="0.3">
      <c r="F17" s="294" t="s">
        <v>160</v>
      </c>
    </row>
    <row r="38" spans="1:8" x14ac:dyDescent="0.3">
      <c r="H38" s="359">
        <v>25</v>
      </c>
    </row>
    <row r="39" spans="1:8" x14ac:dyDescent="0.3">
      <c r="A39" s="460"/>
      <c r="B39" s="460"/>
      <c r="C39" s="460"/>
      <c r="D39" s="460"/>
      <c r="E39" s="460"/>
      <c r="F39" s="460"/>
      <c r="G39" s="460"/>
      <c r="H39" s="460"/>
    </row>
    <row r="40" spans="1:8" ht="13.5" customHeight="1" x14ac:dyDescent="0.3"/>
    <row r="41" spans="1:8" x14ac:dyDescent="0.3">
      <c r="A41" s="437" t="s">
        <v>0</v>
      </c>
      <c r="B41" s="437"/>
      <c r="C41" s="437"/>
      <c r="D41" s="438" t="s">
        <v>1</v>
      </c>
      <c r="E41" s="438"/>
      <c r="F41" s="439" t="s">
        <v>3</v>
      </c>
      <c r="G41" s="439" t="s">
        <v>4</v>
      </c>
      <c r="H41" s="437" t="s">
        <v>5</v>
      </c>
    </row>
    <row r="42" spans="1:8" ht="37.5" x14ac:dyDescent="0.3">
      <c r="A42" s="437"/>
      <c r="B42" s="437"/>
      <c r="C42" s="437"/>
      <c r="D42" s="295" t="s">
        <v>2</v>
      </c>
      <c r="E42" s="295" t="s">
        <v>60</v>
      </c>
      <c r="F42" s="440"/>
      <c r="G42" s="440"/>
      <c r="H42" s="437"/>
    </row>
    <row r="43" spans="1:8" s="296" customFormat="1" ht="30" customHeight="1" x14ac:dyDescent="0.2">
      <c r="A43" s="461" t="s">
        <v>9</v>
      </c>
      <c r="B43" s="443"/>
      <c r="C43" s="443"/>
      <c r="D43" s="443"/>
      <c r="E43" s="442"/>
      <c r="F43" s="442"/>
      <c r="G43" s="443"/>
      <c r="H43" s="444"/>
    </row>
    <row r="44" spans="1:8" x14ac:dyDescent="0.3">
      <c r="A44" s="307" t="s">
        <v>161</v>
      </c>
      <c r="B44" s="296"/>
      <c r="C44" s="308"/>
      <c r="D44" s="309">
        <v>30000</v>
      </c>
      <c r="E44" s="50" t="s">
        <v>35</v>
      </c>
      <c r="F44" s="50" t="s">
        <v>35</v>
      </c>
      <c r="G44" s="332">
        <v>30000</v>
      </c>
      <c r="H44" s="298"/>
    </row>
    <row r="45" spans="1:8" x14ac:dyDescent="0.3">
      <c r="A45" s="310" t="s">
        <v>148</v>
      </c>
      <c r="B45" s="311"/>
      <c r="C45" s="312"/>
      <c r="D45" s="313"/>
      <c r="E45" s="157"/>
      <c r="F45" s="157"/>
      <c r="G45" s="314"/>
      <c r="H45" s="303"/>
    </row>
    <row r="46" spans="1:8" x14ac:dyDescent="0.3">
      <c r="A46" s="307" t="s">
        <v>162</v>
      </c>
      <c r="D46" s="315">
        <v>45000</v>
      </c>
      <c r="E46" s="50" t="s">
        <v>35</v>
      </c>
      <c r="F46" s="50" t="s">
        <v>35</v>
      </c>
      <c r="G46" s="353">
        <v>45000</v>
      </c>
      <c r="H46" s="316"/>
    </row>
    <row r="47" spans="1:8" x14ac:dyDescent="0.3">
      <c r="A47" s="310" t="s">
        <v>122</v>
      </c>
      <c r="B47" s="317"/>
      <c r="C47" s="317"/>
      <c r="D47" s="318"/>
      <c r="E47" s="354"/>
      <c r="F47" s="354"/>
      <c r="G47" s="319"/>
      <c r="H47" s="310"/>
    </row>
    <row r="48" spans="1:8" x14ac:dyDescent="0.3">
      <c r="A48" s="307" t="s">
        <v>163</v>
      </c>
      <c r="D48" s="315">
        <v>5000</v>
      </c>
      <c r="E48" s="50" t="s">
        <v>35</v>
      </c>
      <c r="F48" s="50" t="s">
        <v>35</v>
      </c>
      <c r="G48" s="353">
        <v>5000</v>
      </c>
      <c r="H48" s="335"/>
    </row>
    <row r="49" spans="1:8" x14ac:dyDescent="0.3">
      <c r="A49" s="310" t="s">
        <v>164</v>
      </c>
      <c r="B49" s="317"/>
      <c r="C49" s="317"/>
      <c r="D49" s="318"/>
      <c r="E49" s="354"/>
      <c r="F49" s="354"/>
      <c r="G49" s="319"/>
      <c r="H49" s="355"/>
    </row>
    <row r="50" spans="1:8" x14ac:dyDescent="0.3">
      <c r="A50" s="307" t="s">
        <v>262</v>
      </c>
      <c r="D50" s="315">
        <v>10000</v>
      </c>
      <c r="E50" s="50" t="s">
        <v>35</v>
      </c>
      <c r="F50" s="50" t="s">
        <v>35</v>
      </c>
      <c r="G50" s="336">
        <v>10000</v>
      </c>
      <c r="H50" s="316"/>
    </row>
    <row r="51" spans="1:8" x14ac:dyDescent="0.3">
      <c r="A51" s="320"/>
      <c r="B51" s="317"/>
      <c r="C51" s="317"/>
      <c r="D51" s="318"/>
      <c r="E51" s="354"/>
      <c r="F51" s="354"/>
      <c r="G51" s="319"/>
      <c r="H51" s="310"/>
    </row>
    <row r="52" spans="1:8" x14ac:dyDescent="0.3">
      <c r="A52" s="307" t="s">
        <v>263</v>
      </c>
      <c r="D52" s="315">
        <v>50000</v>
      </c>
      <c r="E52" s="50" t="s">
        <v>35</v>
      </c>
      <c r="F52" s="50" t="s">
        <v>35</v>
      </c>
      <c r="G52" s="353">
        <v>50000</v>
      </c>
      <c r="H52" s="316"/>
    </row>
    <row r="53" spans="1:8" x14ac:dyDescent="0.3">
      <c r="A53" s="320"/>
      <c r="B53" s="317"/>
      <c r="C53" s="317"/>
      <c r="D53" s="318"/>
      <c r="E53" s="354"/>
      <c r="F53" s="354"/>
      <c r="G53" s="319"/>
      <c r="H53" s="310"/>
    </row>
    <row r="54" spans="1:8" x14ac:dyDescent="0.3">
      <c r="A54" s="307" t="s">
        <v>264</v>
      </c>
      <c r="D54" s="315">
        <v>20000</v>
      </c>
      <c r="E54" s="50" t="s">
        <v>35</v>
      </c>
      <c r="F54" s="50" t="s">
        <v>35</v>
      </c>
      <c r="G54" s="353">
        <v>20000</v>
      </c>
      <c r="H54" s="316"/>
    </row>
    <row r="55" spans="1:8" x14ac:dyDescent="0.3">
      <c r="A55" s="320"/>
      <c r="B55" s="317"/>
      <c r="C55" s="317"/>
      <c r="D55" s="318"/>
      <c r="E55" s="354"/>
      <c r="F55" s="354"/>
      <c r="G55" s="319"/>
      <c r="H55" s="310"/>
    </row>
    <row r="56" spans="1:8" x14ac:dyDescent="0.3">
      <c r="A56" s="307" t="s">
        <v>165</v>
      </c>
      <c r="D56" s="315">
        <v>20000</v>
      </c>
      <c r="E56" s="50" t="s">
        <v>35</v>
      </c>
      <c r="F56" s="50" t="s">
        <v>35</v>
      </c>
      <c r="G56" s="353">
        <v>20000</v>
      </c>
      <c r="H56" s="316"/>
    </row>
    <row r="57" spans="1:8" x14ac:dyDescent="0.3">
      <c r="A57" s="316" t="s">
        <v>166</v>
      </c>
      <c r="C57" s="317"/>
      <c r="D57" s="318"/>
      <c r="E57" s="354"/>
      <c r="F57" s="354"/>
      <c r="G57" s="319"/>
      <c r="H57" s="310"/>
    </row>
    <row r="58" spans="1:8" x14ac:dyDescent="0.3">
      <c r="A58" s="457" t="s">
        <v>36</v>
      </c>
      <c r="B58" s="458"/>
      <c r="C58" s="462"/>
      <c r="D58" s="321">
        <f>+D44+D46+D48+D50+D52+D54+D56</f>
        <v>180000</v>
      </c>
      <c r="E58" s="322" t="str">
        <f>E44</f>
        <v xml:space="preserve"> -</v>
      </c>
      <c r="F58" s="322" t="str">
        <f>F44</f>
        <v xml:space="preserve"> -</v>
      </c>
      <c r="G58" s="322">
        <f>+G44+G46+G48+G50+G52+G54+G56</f>
        <v>180000</v>
      </c>
      <c r="H58" s="323"/>
    </row>
    <row r="76" spans="1:8" x14ac:dyDescent="0.3">
      <c r="H76" s="359">
        <v>26</v>
      </c>
    </row>
    <row r="77" spans="1:8" x14ac:dyDescent="0.3">
      <c r="A77" s="460"/>
      <c r="B77" s="460"/>
      <c r="C77" s="460"/>
      <c r="D77" s="460"/>
      <c r="E77" s="460"/>
      <c r="F77" s="460"/>
      <c r="G77" s="460"/>
      <c r="H77" s="460"/>
    </row>
    <row r="79" spans="1:8" s="296" customFormat="1" ht="20.25" customHeight="1" x14ac:dyDescent="0.2">
      <c r="A79" s="437" t="s">
        <v>0</v>
      </c>
      <c r="B79" s="437"/>
      <c r="C79" s="437"/>
      <c r="D79" s="438" t="s">
        <v>1</v>
      </c>
      <c r="E79" s="438"/>
      <c r="F79" s="439" t="s">
        <v>3</v>
      </c>
      <c r="G79" s="439" t="s">
        <v>4</v>
      </c>
      <c r="H79" s="437" t="s">
        <v>5</v>
      </c>
    </row>
    <row r="80" spans="1:8" s="296" customFormat="1" ht="40.5" customHeight="1" x14ac:dyDescent="0.2">
      <c r="A80" s="437"/>
      <c r="B80" s="437"/>
      <c r="C80" s="437"/>
      <c r="D80" s="295" t="s">
        <v>2</v>
      </c>
      <c r="E80" s="295" t="s">
        <v>60</v>
      </c>
      <c r="F80" s="440"/>
      <c r="G80" s="440"/>
      <c r="H80" s="437"/>
    </row>
    <row r="81" spans="1:8" s="296" customFormat="1" ht="30" customHeight="1" x14ac:dyDescent="0.2">
      <c r="A81" s="461" t="s">
        <v>11</v>
      </c>
      <c r="B81" s="443"/>
      <c r="C81" s="443"/>
      <c r="D81" s="443"/>
      <c r="E81" s="443"/>
      <c r="F81" s="443"/>
      <c r="G81" s="443"/>
      <c r="H81" s="463"/>
    </row>
    <row r="82" spans="1:8" s="296" customFormat="1" x14ac:dyDescent="0.3">
      <c r="A82" s="307" t="s">
        <v>167</v>
      </c>
      <c r="B82" s="325"/>
      <c r="C82" s="326"/>
      <c r="D82" s="297">
        <v>20000</v>
      </c>
      <c r="E82" s="297" t="s">
        <v>35</v>
      </c>
      <c r="F82" s="297" t="s">
        <v>35</v>
      </c>
      <c r="G82" s="297">
        <v>20000</v>
      </c>
      <c r="H82" s="298"/>
    </row>
    <row r="83" spans="1:8" s="296" customFormat="1" x14ac:dyDescent="0.3">
      <c r="A83" s="320"/>
      <c r="B83" s="311"/>
      <c r="C83" s="312"/>
      <c r="D83" s="327"/>
      <c r="E83" s="327"/>
      <c r="F83" s="327"/>
      <c r="G83" s="327"/>
      <c r="H83" s="303"/>
    </row>
    <row r="84" spans="1:8" s="329" customFormat="1" ht="21.75" x14ac:dyDescent="0.5">
      <c r="A84" s="464" t="s">
        <v>36</v>
      </c>
      <c r="B84" s="464"/>
      <c r="C84" s="464"/>
      <c r="D84" s="322">
        <f>+D82</f>
        <v>20000</v>
      </c>
      <c r="E84" s="328">
        <v>0</v>
      </c>
      <c r="F84" s="328">
        <v>0</v>
      </c>
      <c r="G84" s="322">
        <f>+G82</f>
        <v>20000</v>
      </c>
      <c r="H84" s="323"/>
    </row>
    <row r="113" spans="1:8" x14ac:dyDescent="0.3">
      <c r="H113" s="359">
        <v>27</v>
      </c>
    </row>
    <row r="114" spans="1:8" x14ac:dyDescent="0.3">
      <c r="A114" s="460"/>
      <c r="B114" s="460"/>
      <c r="C114" s="460"/>
      <c r="D114" s="460"/>
      <c r="E114" s="460"/>
      <c r="F114" s="460"/>
      <c r="G114" s="460"/>
      <c r="H114" s="460"/>
    </row>
    <row r="115" spans="1:8" ht="12" customHeight="1" x14ac:dyDescent="0.3"/>
    <row r="116" spans="1:8" s="296" customFormat="1" ht="20.25" customHeight="1" x14ac:dyDescent="0.2">
      <c r="A116" s="437" t="s">
        <v>0</v>
      </c>
      <c r="B116" s="437"/>
      <c r="C116" s="437"/>
      <c r="D116" s="438" t="s">
        <v>1</v>
      </c>
      <c r="E116" s="438"/>
      <c r="F116" s="439" t="s">
        <v>3</v>
      </c>
      <c r="G116" s="439" t="s">
        <v>4</v>
      </c>
      <c r="H116" s="437" t="s">
        <v>5</v>
      </c>
    </row>
    <row r="117" spans="1:8" s="296" customFormat="1" ht="40.5" customHeight="1" x14ac:dyDescent="0.2">
      <c r="A117" s="437"/>
      <c r="B117" s="437"/>
      <c r="C117" s="437"/>
      <c r="D117" s="295" t="s">
        <v>2</v>
      </c>
      <c r="E117" s="295" t="s">
        <v>60</v>
      </c>
      <c r="F117" s="440"/>
      <c r="G117" s="440"/>
      <c r="H117" s="437"/>
    </row>
    <row r="118" spans="1:8" s="296" customFormat="1" ht="30" customHeight="1" x14ac:dyDescent="0.2">
      <c r="A118" s="461" t="s">
        <v>14</v>
      </c>
      <c r="B118" s="443"/>
      <c r="C118" s="443"/>
      <c r="D118" s="443"/>
      <c r="E118" s="443"/>
      <c r="F118" s="443"/>
      <c r="G118" s="443"/>
      <c r="H118" s="463"/>
    </row>
    <row r="119" spans="1:8" s="296" customFormat="1" x14ac:dyDescent="0.3">
      <c r="A119" s="330" t="s">
        <v>34</v>
      </c>
      <c r="B119" s="325"/>
      <c r="C119" s="326"/>
      <c r="D119" s="309">
        <v>10000</v>
      </c>
      <c r="E119" s="297" t="s">
        <v>35</v>
      </c>
      <c r="F119" s="297" t="s">
        <v>35</v>
      </c>
      <c r="G119" s="309">
        <v>10000</v>
      </c>
      <c r="H119" s="298"/>
    </row>
    <row r="120" spans="1:8" s="296" customFormat="1" x14ac:dyDescent="0.2">
      <c r="A120" s="331"/>
      <c r="B120" s="311"/>
      <c r="C120" s="312"/>
      <c r="D120" s="302"/>
      <c r="E120" s="327"/>
      <c r="F120" s="327"/>
      <c r="G120" s="302"/>
      <c r="H120" s="303"/>
    </row>
    <row r="121" spans="1:8" x14ac:dyDescent="0.3">
      <c r="A121" s="307" t="s">
        <v>168</v>
      </c>
      <c r="B121" s="325"/>
      <c r="C121" s="326"/>
      <c r="D121" s="332">
        <v>20000</v>
      </c>
      <c r="E121" s="297" t="s">
        <v>35</v>
      </c>
      <c r="F121" s="297" t="s">
        <v>35</v>
      </c>
      <c r="G121" s="332">
        <v>20000</v>
      </c>
      <c r="H121" s="298"/>
    </row>
    <row r="122" spans="1:8" x14ac:dyDescent="0.3">
      <c r="A122" s="316" t="s">
        <v>169</v>
      </c>
      <c r="B122" s="296"/>
      <c r="C122" s="308"/>
      <c r="D122" s="333"/>
      <c r="E122" s="334"/>
      <c r="F122" s="334"/>
      <c r="G122" s="333"/>
      <c r="H122" s="301"/>
    </row>
    <row r="123" spans="1:8" x14ac:dyDescent="0.3">
      <c r="A123" s="316" t="s">
        <v>170</v>
      </c>
      <c r="C123" s="335"/>
      <c r="D123" s="336"/>
      <c r="E123" s="337"/>
      <c r="F123" s="337"/>
      <c r="G123" s="336"/>
      <c r="H123" s="316"/>
    </row>
    <row r="124" spans="1:8" x14ac:dyDescent="0.3">
      <c r="A124" s="310" t="s">
        <v>171</v>
      </c>
      <c r="B124" s="311"/>
      <c r="C124" s="312"/>
      <c r="D124" s="338"/>
      <c r="E124" s="327"/>
      <c r="F124" s="327"/>
      <c r="G124" s="338"/>
      <c r="H124" s="303"/>
    </row>
    <row r="125" spans="1:8" s="329" customFormat="1" x14ac:dyDescent="0.3">
      <c r="A125" s="457" t="s">
        <v>36</v>
      </c>
      <c r="B125" s="458"/>
      <c r="C125" s="459"/>
      <c r="D125" s="304">
        <f>D119+D121+D124</f>
        <v>30000</v>
      </c>
      <c r="E125" s="339" t="s">
        <v>35</v>
      </c>
      <c r="F125" s="339" t="s">
        <v>35</v>
      </c>
      <c r="G125" s="304">
        <f>G119+G121+G124</f>
        <v>30000</v>
      </c>
      <c r="H125" s="306"/>
    </row>
    <row r="151" spans="1:8" x14ac:dyDescent="0.3">
      <c r="H151" s="359">
        <v>28</v>
      </c>
    </row>
    <row r="152" spans="1:8" x14ac:dyDescent="0.3">
      <c r="A152" s="460"/>
      <c r="B152" s="460"/>
      <c r="C152" s="460"/>
      <c r="D152" s="460"/>
      <c r="E152" s="460"/>
      <c r="F152" s="460"/>
      <c r="G152" s="460"/>
      <c r="H152" s="460"/>
    </row>
    <row r="153" spans="1:8" ht="10.5" customHeight="1" x14ac:dyDescent="0.3"/>
    <row r="154" spans="1:8" s="296" customFormat="1" ht="20.25" customHeight="1" x14ac:dyDescent="0.2">
      <c r="A154" s="437" t="s">
        <v>0</v>
      </c>
      <c r="B154" s="437"/>
      <c r="C154" s="437"/>
      <c r="D154" s="438" t="s">
        <v>1</v>
      </c>
      <c r="E154" s="438"/>
      <c r="F154" s="439" t="s">
        <v>3</v>
      </c>
      <c r="G154" s="439" t="s">
        <v>4</v>
      </c>
      <c r="H154" s="437" t="s">
        <v>5</v>
      </c>
    </row>
    <row r="155" spans="1:8" s="296" customFormat="1" ht="40.5" customHeight="1" x14ac:dyDescent="0.2">
      <c r="A155" s="437"/>
      <c r="B155" s="437"/>
      <c r="C155" s="437"/>
      <c r="D155" s="295" t="s">
        <v>2</v>
      </c>
      <c r="E155" s="295" t="s">
        <v>60</v>
      </c>
      <c r="F155" s="440"/>
      <c r="G155" s="440"/>
      <c r="H155" s="437"/>
    </row>
    <row r="156" spans="1:8" s="144" customFormat="1" ht="22.5" customHeight="1" x14ac:dyDescent="0.2">
      <c r="A156" s="225" t="s">
        <v>185</v>
      </c>
      <c r="B156" s="226"/>
      <c r="C156" s="226"/>
      <c r="D156" s="226"/>
      <c r="E156" s="226"/>
      <c r="F156" s="226"/>
      <c r="G156" s="226"/>
      <c r="H156" s="227"/>
    </row>
    <row r="157" spans="1:8" s="144" customFormat="1" ht="22.5" customHeight="1" x14ac:dyDescent="0.2">
      <c r="A157" s="228" t="s">
        <v>186</v>
      </c>
      <c r="B157" s="229"/>
      <c r="C157" s="229"/>
      <c r="D157" s="229"/>
      <c r="E157" s="229"/>
      <c r="F157" s="229"/>
      <c r="G157" s="229"/>
      <c r="H157" s="230"/>
    </row>
    <row r="158" spans="1:8" s="296" customFormat="1" x14ac:dyDescent="0.3">
      <c r="A158" s="307" t="s">
        <v>172</v>
      </c>
      <c r="B158" s="325"/>
      <c r="C158" s="326"/>
      <c r="D158" s="332">
        <v>5000</v>
      </c>
      <c r="E158" s="297" t="s">
        <v>35</v>
      </c>
      <c r="F158" s="297" t="s">
        <v>35</v>
      </c>
      <c r="G158" s="332">
        <v>5000</v>
      </c>
      <c r="H158" s="298"/>
    </row>
    <row r="159" spans="1:8" s="296" customFormat="1" x14ac:dyDescent="0.2">
      <c r="A159" s="331"/>
      <c r="B159" s="311"/>
      <c r="C159" s="312"/>
      <c r="D159" s="338"/>
      <c r="E159" s="338"/>
      <c r="F159" s="338"/>
      <c r="G159" s="338"/>
      <c r="H159" s="340"/>
    </row>
    <row r="160" spans="1:8" s="296" customFormat="1" x14ac:dyDescent="0.3">
      <c r="A160" s="341" t="s">
        <v>265</v>
      </c>
      <c r="B160" s="325"/>
      <c r="C160" s="326"/>
      <c r="D160" s="309">
        <v>13500</v>
      </c>
      <c r="E160" s="297" t="s">
        <v>35</v>
      </c>
      <c r="F160" s="297" t="s">
        <v>35</v>
      </c>
      <c r="G160" s="332">
        <v>13500</v>
      </c>
      <c r="H160" s="298"/>
    </row>
    <row r="161" spans="1:8" s="296" customFormat="1" x14ac:dyDescent="0.3">
      <c r="A161" s="342" t="s">
        <v>267</v>
      </c>
      <c r="C161" s="308"/>
      <c r="D161" s="299"/>
      <c r="E161" s="333"/>
      <c r="F161" s="333"/>
      <c r="G161" s="333"/>
      <c r="H161" s="301"/>
    </row>
    <row r="162" spans="1:8" s="296" customFormat="1" x14ac:dyDescent="0.3">
      <c r="A162" s="342" t="s">
        <v>266</v>
      </c>
      <c r="C162" s="308"/>
      <c r="D162" s="299"/>
      <c r="E162" s="333"/>
      <c r="F162" s="333"/>
      <c r="G162" s="333"/>
      <c r="H162" s="343"/>
    </row>
    <row r="163" spans="1:8" s="296" customFormat="1" x14ac:dyDescent="0.3">
      <c r="A163" s="344" t="s">
        <v>173</v>
      </c>
      <c r="B163" s="325"/>
      <c r="C163" s="326"/>
      <c r="D163" s="309">
        <v>30500</v>
      </c>
      <c r="E163" s="297" t="s">
        <v>35</v>
      </c>
      <c r="F163" s="297" t="s">
        <v>35</v>
      </c>
      <c r="G163" s="332">
        <v>30500</v>
      </c>
      <c r="H163" s="298"/>
    </row>
    <row r="164" spans="1:8" s="296" customFormat="1" x14ac:dyDescent="0.3">
      <c r="A164" s="143" t="s">
        <v>268</v>
      </c>
      <c r="C164" s="308"/>
      <c r="D164" s="299"/>
      <c r="E164" s="333"/>
      <c r="F164" s="333"/>
      <c r="G164" s="333"/>
      <c r="H164" s="301"/>
    </row>
    <row r="165" spans="1:8" s="296" customFormat="1" x14ac:dyDescent="0.3">
      <c r="A165" s="345"/>
      <c r="B165" s="311"/>
      <c r="C165" s="312"/>
      <c r="D165" s="302"/>
      <c r="E165" s="338"/>
      <c r="F165" s="338"/>
      <c r="G165" s="338"/>
      <c r="H165" s="340"/>
    </row>
    <row r="166" spans="1:8" s="296" customFormat="1" x14ac:dyDescent="0.3">
      <c r="A166" s="342" t="s">
        <v>174</v>
      </c>
      <c r="C166" s="308"/>
      <c r="D166" s="299">
        <v>20000</v>
      </c>
      <c r="E166" s="297" t="s">
        <v>35</v>
      </c>
      <c r="F166" s="297" t="s">
        <v>35</v>
      </c>
      <c r="G166" s="333">
        <v>20000</v>
      </c>
      <c r="H166" s="346"/>
    </row>
    <row r="167" spans="1:8" s="296" customFormat="1" x14ac:dyDescent="0.3">
      <c r="A167" s="342" t="s">
        <v>175</v>
      </c>
      <c r="C167" s="308"/>
      <c r="D167" s="299"/>
      <c r="E167" s="333"/>
      <c r="F167" s="333"/>
      <c r="G167" s="333"/>
      <c r="H167" s="346"/>
    </row>
    <row r="168" spans="1:8" s="296" customFormat="1" x14ac:dyDescent="0.3">
      <c r="A168" s="347" t="s">
        <v>176</v>
      </c>
      <c r="B168" s="311"/>
      <c r="C168" s="312"/>
      <c r="D168" s="302"/>
      <c r="E168" s="338"/>
      <c r="F168" s="338"/>
      <c r="G168" s="338"/>
      <c r="H168" s="340"/>
    </row>
    <row r="169" spans="1:8" s="296" customFormat="1" x14ac:dyDescent="0.3">
      <c r="A169" s="341" t="s">
        <v>258</v>
      </c>
      <c r="C169" s="308"/>
      <c r="D169" s="299">
        <v>10000</v>
      </c>
      <c r="E169" s="297" t="s">
        <v>35</v>
      </c>
      <c r="F169" s="297" t="s">
        <v>35</v>
      </c>
      <c r="G169" s="333">
        <v>10000</v>
      </c>
      <c r="H169" s="301"/>
    </row>
    <row r="170" spans="1:8" s="296" customFormat="1" x14ac:dyDescent="0.3">
      <c r="A170" s="203"/>
      <c r="C170" s="308"/>
      <c r="D170" s="299"/>
      <c r="E170" s="348"/>
      <c r="F170" s="334"/>
      <c r="G170" s="333"/>
      <c r="H170" s="301"/>
    </row>
    <row r="171" spans="1:8" s="329" customFormat="1" x14ac:dyDescent="0.3">
      <c r="A171" s="465" t="s">
        <v>36</v>
      </c>
      <c r="B171" s="465"/>
      <c r="C171" s="465"/>
      <c r="D171" s="304">
        <f>+D158+D160+D163+D166+D169</f>
        <v>79000</v>
      </c>
      <c r="E171" s="322" t="s">
        <v>35</v>
      </c>
      <c r="F171" s="305" t="s">
        <v>35</v>
      </c>
      <c r="G171" s="304">
        <f>+G158+G160+G163+G166+G169</f>
        <v>79000</v>
      </c>
      <c r="H171" s="306"/>
    </row>
    <row r="174" spans="1:8" x14ac:dyDescent="0.3">
      <c r="A174" s="294" t="s">
        <v>160</v>
      </c>
    </row>
    <row r="189" spans="1:8" x14ac:dyDescent="0.3">
      <c r="H189" s="359">
        <v>29</v>
      </c>
    </row>
    <row r="190" spans="1:8" x14ac:dyDescent="0.3">
      <c r="A190" s="460"/>
      <c r="B190" s="460"/>
      <c r="C190" s="460"/>
      <c r="D190" s="460"/>
      <c r="E190" s="460"/>
      <c r="F190" s="460"/>
      <c r="G190" s="460"/>
      <c r="H190" s="460"/>
    </row>
    <row r="192" spans="1:8" s="296" customFormat="1" ht="20.25" customHeight="1" x14ac:dyDescent="0.2">
      <c r="A192" s="437" t="s">
        <v>0</v>
      </c>
      <c r="B192" s="437"/>
      <c r="C192" s="437"/>
      <c r="D192" s="438" t="s">
        <v>1</v>
      </c>
      <c r="E192" s="438"/>
      <c r="F192" s="439" t="s">
        <v>3</v>
      </c>
      <c r="G192" s="439" t="s">
        <v>4</v>
      </c>
      <c r="H192" s="437" t="s">
        <v>5</v>
      </c>
    </row>
    <row r="193" spans="1:8" s="296" customFormat="1" ht="40.5" customHeight="1" x14ac:dyDescent="0.2">
      <c r="A193" s="437"/>
      <c r="B193" s="437"/>
      <c r="C193" s="437"/>
      <c r="D193" s="324" t="s">
        <v>2</v>
      </c>
      <c r="E193" s="295" t="s">
        <v>60</v>
      </c>
      <c r="F193" s="440"/>
      <c r="G193" s="440"/>
      <c r="H193" s="437"/>
    </row>
    <row r="194" spans="1:8" s="296" customFormat="1" ht="30" customHeight="1" x14ac:dyDescent="0.2">
      <c r="A194" s="461" t="s">
        <v>16</v>
      </c>
      <c r="B194" s="443"/>
      <c r="C194" s="443"/>
      <c r="D194" s="443"/>
      <c r="E194" s="443"/>
      <c r="F194" s="443"/>
      <c r="G194" s="443"/>
      <c r="H194" s="463"/>
    </row>
    <row r="195" spans="1:8" x14ac:dyDescent="0.3">
      <c r="A195" s="307" t="s">
        <v>177</v>
      </c>
      <c r="B195" s="325"/>
      <c r="C195" s="326"/>
      <c r="D195" s="332">
        <v>71190</v>
      </c>
      <c r="E195" s="297" t="s">
        <v>35</v>
      </c>
      <c r="F195" s="297" t="s">
        <v>35</v>
      </c>
      <c r="G195" s="332">
        <v>71190</v>
      </c>
      <c r="H195" s="298"/>
    </row>
    <row r="196" spans="1:8" x14ac:dyDescent="0.3">
      <c r="A196" s="316" t="s">
        <v>178</v>
      </c>
      <c r="B196" s="296"/>
      <c r="C196" s="308"/>
      <c r="D196" s="333"/>
      <c r="E196" s="334"/>
      <c r="F196" s="334"/>
      <c r="G196" s="333"/>
      <c r="H196" s="301"/>
    </row>
    <row r="197" spans="1:8" x14ac:dyDescent="0.3">
      <c r="A197" s="316" t="s">
        <v>179</v>
      </c>
      <c r="B197" s="296"/>
      <c r="C197" s="308"/>
      <c r="D197" s="333"/>
      <c r="E197" s="334"/>
      <c r="F197" s="334"/>
      <c r="G197" s="333"/>
      <c r="H197" s="301"/>
    </row>
    <row r="198" spans="1:8" x14ac:dyDescent="0.3">
      <c r="A198" s="316" t="s">
        <v>180</v>
      </c>
      <c r="B198" s="296"/>
      <c r="C198" s="308"/>
      <c r="D198" s="333"/>
      <c r="E198" s="334"/>
      <c r="F198" s="334"/>
      <c r="G198" s="333"/>
      <c r="H198" s="301"/>
    </row>
    <row r="199" spans="1:8" x14ac:dyDescent="0.3">
      <c r="A199" s="307" t="s">
        <v>269</v>
      </c>
      <c r="B199" s="325"/>
      <c r="C199" s="326"/>
      <c r="D199" s="332">
        <v>5000</v>
      </c>
      <c r="E199" s="297" t="s">
        <v>35</v>
      </c>
      <c r="F199" s="297" t="s">
        <v>35</v>
      </c>
      <c r="G199" s="332">
        <v>5000</v>
      </c>
      <c r="H199" s="298"/>
    </row>
    <row r="200" spans="1:8" x14ac:dyDescent="0.3">
      <c r="A200" s="316" t="s">
        <v>270</v>
      </c>
      <c r="B200" s="296"/>
      <c r="C200" s="308"/>
      <c r="D200" s="333"/>
      <c r="E200" s="334"/>
      <c r="F200" s="334"/>
      <c r="G200" s="333"/>
      <c r="H200" s="301"/>
    </row>
    <row r="201" spans="1:8" x14ac:dyDescent="0.3">
      <c r="A201" s="310" t="s">
        <v>122</v>
      </c>
      <c r="B201" s="311"/>
      <c r="C201" s="312"/>
      <c r="D201" s="338"/>
      <c r="E201" s="348"/>
      <c r="F201" s="348"/>
      <c r="G201" s="338"/>
      <c r="H201" s="303"/>
    </row>
    <row r="202" spans="1:8" x14ac:dyDescent="0.3">
      <c r="A202" s="307" t="s">
        <v>181</v>
      </c>
      <c r="B202" s="325"/>
      <c r="C202" s="326"/>
      <c r="D202" s="332">
        <v>5000</v>
      </c>
      <c r="E202" s="297" t="s">
        <v>35</v>
      </c>
      <c r="F202" s="297" t="s">
        <v>35</v>
      </c>
      <c r="G202" s="332">
        <v>5000</v>
      </c>
      <c r="H202" s="298"/>
    </row>
    <row r="203" spans="1:8" x14ac:dyDescent="0.3">
      <c r="A203" s="310" t="s">
        <v>19</v>
      </c>
      <c r="B203" s="311"/>
      <c r="C203" s="312"/>
      <c r="D203" s="338"/>
      <c r="E203" s="348"/>
      <c r="F203" s="348"/>
      <c r="G203" s="338"/>
      <c r="H203" s="303"/>
    </row>
    <row r="204" spans="1:8" x14ac:dyDescent="0.3">
      <c r="A204" s="465" t="s">
        <v>36</v>
      </c>
      <c r="B204" s="465"/>
      <c r="C204" s="465"/>
      <c r="D204" s="304">
        <f>+D195+D199+D202</f>
        <v>81190</v>
      </c>
      <c r="E204" s="349" t="s">
        <v>35</v>
      </c>
      <c r="F204" s="349" t="s">
        <v>35</v>
      </c>
      <c r="G204" s="304">
        <f>+G195+G199+G202</f>
        <v>81190</v>
      </c>
      <c r="H204" s="306"/>
    </row>
  </sheetData>
  <mergeCells count="53">
    <mergeCell ref="A194:H194"/>
    <mergeCell ref="A204:C204"/>
    <mergeCell ref="A171:C171"/>
    <mergeCell ref="A190:H190"/>
    <mergeCell ref="A192:C193"/>
    <mergeCell ref="D192:E192"/>
    <mergeCell ref="F192:F193"/>
    <mergeCell ref="G192:G193"/>
    <mergeCell ref="H192:H193"/>
    <mergeCell ref="A118:H118"/>
    <mergeCell ref="A125:C125"/>
    <mergeCell ref="A152:H152"/>
    <mergeCell ref="A154:C155"/>
    <mergeCell ref="D154:E154"/>
    <mergeCell ref="F154:F155"/>
    <mergeCell ref="G154:G155"/>
    <mergeCell ref="H154:H155"/>
    <mergeCell ref="A81:H81"/>
    <mergeCell ref="A84:C84"/>
    <mergeCell ref="A114:H114"/>
    <mergeCell ref="A116:C117"/>
    <mergeCell ref="D116:E116"/>
    <mergeCell ref="F116:F117"/>
    <mergeCell ref="G116:G117"/>
    <mergeCell ref="H116:H117"/>
    <mergeCell ref="A43:H43"/>
    <mergeCell ref="A58:C58"/>
    <mergeCell ref="A77:H77"/>
    <mergeCell ref="A79:C80"/>
    <mergeCell ref="D79:E79"/>
    <mergeCell ref="F79:F80"/>
    <mergeCell ref="G79:G80"/>
    <mergeCell ref="H79:H80"/>
    <mergeCell ref="A12:C12"/>
    <mergeCell ref="A39:H39"/>
    <mergeCell ref="A41:C42"/>
    <mergeCell ref="D41:E41"/>
    <mergeCell ref="F41:F42"/>
    <mergeCell ref="G41:G42"/>
    <mergeCell ref="H41:H42"/>
    <mergeCell ref="A11:C11"/>
    <mergeCell ref="A2:H2"/>
    <mergeCell ref="A3:H3"/>
    <mergeCell ref="A4:C5"/>
    <mergeCell ref="D4:E4"/>
    <mergeCell ref="F4:F5"/>
    <mergeCell ref="G4:G5"/>
    <mergeCell ref="H4:H5"/>
    <mergeCell ref="A6:H6"/>
    <mergeCell ref="A7:C7"/>
    <mergeCell ref="A8:C8"/>
    <mergeCell ref="A9:C9"/>
    <mergeCell ref="A10:C10"/>
  </mergeCells>
  <pageMargins left="0.19685039370078741" right="0.19685039370078741" top="0.55118110236220474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zoomScale="115" zoomScaleNormal="115" workbookViewId="0">
      <selection activeCell="J7" sqref="J7"/>
    </sheetView>
  </sheetViews>
  <sheetFormatPr defaultRowHeight="20.25" x14ac:dyDescent="0.3"/>
  <cols>
    <col min="1" max="1" width="24.625" style="17" customWidth="1"/>
    <col min="2" max="16384" width="9" style="17"/>
  </cols>
  <sheetData>
    <row r="1" spans="1:14" x14ac:dyDescent="0.3">
      <c r="A1" s="85" t="s">
        <v>62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4" x14ac:dyDescent="0.3">
      <c r="A2" s="470" t="s">
        <v>87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</row>
    <row r="3" spans="1:14" x14ac:dyDescent="0.3">
      <c r="A3" s="469" t="s">
        <v>88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84"/>
    </row>
    <row r="4" spans="1:14" ht="11.25" customHeight="1" x14ac:dyDescent="0.3"/>
    <row r="5" spans="1:14" ht="39.75" customHeight="1" x14ac:dyDescent="0.3">
      <c r="A5" s="467" t="s">
        <v>43</v>
      </c>
      <c r="B5" s="471" t="s">
        <v>44</v>
      </c>
      <c r="C5" s="471"/>
      <c r="D5" s="466" t="s">
        <v>47</v>
      </c>
      <c r="E5" s="466"/>
      <c r="F5" s="466" t="s">
        <v>48</v>
      </c>
      <c r="G5" s="466"/>
      <c r="H5" s="466" t="s">
        <v>49</v>
      </c>
      <c r="I5" s="466"/>
      <c r="J5" s="466" t="s">
        <v>50</v>
      </c>
      <c r="K5" s="466"/>
      <c r="L5" s="466" t="s">
        <v>51</v>
      </c>
      <c r="M5" s="466"/>
    </row>
    <row r="6" spans="1:14" x14ac:dyDescent="0.3">
      <c r="A6" s="468"/>
      <c r="B6" s="82" t="s">
        <v>45</v>
      </c>
      <c r="C6" s="82" t="s">
        <v>46</v>
      </c>
      <c r="D6" s="82" t="s">
        <v>45</v>
      </c>
      <c r="E6" s="82" t="s">
        <v>46</v>
      </c>
      <c r="F6" s="82" t="s">
        <v>45</v>
      </c>
      <c r="G6" s="82" t="s">
        <v>46</v>
      </c>
      <c r="H6" s="82" t="s">
        <v>45</v>
      </c>
      <c r="I6" s="82" t="s">
        <v>46</v>
      </c>
      <c r="J6" s="82" t="s">
        <v>45</v>
      </c>
      <c r="K6" s="82" t="s">
        <v>46</v>
      </c>
      <c r="L6" s="82" t="s">
        <v>45</v>
      </c>
      <c r="M6" s="82" t="s">
        <v>46</v>
      </c>
    </row>
    <row r="7" spans="1:14" ht="46.5" customHeight="1" x14ac:dyDescent="0.3">
      <c r="A7" s="86" t="s">
        <v>52</v>
      </c>
      <c r="B7" s="88">
        <v>2</v>
      </c>
      <c r="C7" s="91">
        <f t="shared" ref="C7:C14" si="0">(B7*100)/L7</f>
        <v>11.111111111111111</v>
      </c>
      <c r="D7" s="38">
        <v>0</v>
      </c>
      <c r="E7" s="38">
        <v>0</v>
      </c>
      <c r="F7" s="88">
        <v>2</v>
      </c>
      <c r="G7" s="91">
        <f>(F7*100)/L7</f>
        <v>11.111111111111111</v>
      </c>
      <c r="H7" s="38">
        <v>0</v>
      </c>
      <c r="I7" s="38">
        <v>0</v>
      </c>
      <c r="J7" s="88">
        <v>14</v>
      </c>
      <c r="K7" s="91">
        <f>J7*100/L7</f>
        <v>77.777777777777771</v>
      </c>
      <c r="L7" s="89">
        <v>18</v>
      </c>
      <c r="M7" s="89">
        <f>(L7*100)/L7</f>
        <v>100</v>
      </c>
    </row>
    <row r="8" spans="1:14" ht="37.5" x14ac:dyDescent="0.3">
      <c r="A8" s="87" t="s">
        <v>53</v>
      </c>
      <c r="B8" s="88">
        <v>1</v>
      </c>
      <c r="C8" s="91">
        <f t="shared" si="0"/>
        <v>100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89">
        <f t="shared" ref="L8:L13" si="1">B8+D8+F8+H8+J8</f>
        <v>1</v>
      </c>
      <c r="M8" s="89">
        <f>(L8*100)/L8</f>
        <v>100</v>
      </c>
    </row>
    <row r="9" spans="1:14" ht="37.5" x14ac:dyDescent="0.3">
      <c r="A9" s="87" t="s">
        <v>54</v>
      </c>
      <c r="B9" s="88">
        <v>6</v>
      </c>
      <c r="C9" s="91">
        <f t="shared" si="0"/>
        <v>37.5</v>
      </c>
      <c r="D9" s="38">
        <v>0</v>
      </c>
      <c r="E9" s="38">
        <v>0</v>
      </c>
      <c r="F9" s="88">
        <v>7</v>
      </c>
      <c r="G9" s="91">
        <f t="shared" ref="G9:G14" si="2">(F9*100)/L9</f>
        <v>43.75</v>
      </c>
      <c r="H9" s="38">
        <v>0</v>
      </c>
      <c r="I9" s="38">
        <v>0</v>
      </c>
      <c r="J9" s="88">
        <v>3</v>
      </c>
      <c r="K9" s="91">
        <f>J9*100/L9</f>
        <v>18.75</v>
      </c>
      <c r="L9" s="89">
        <f t="shared" si="1"/>
        <v>16</v>
      </c>
      <c r="M9" s="89">
        <f>(L9*100)/L9</f>
        <v>100</v>
      </c>
    </row>
    <row r="10" spans="1:14" ht="37.5" x14ac:dyDescent="0.3">
      <c r="A10" s="87" t="s">
        <v>55</v>
      </c>
      <c r="B10" s="88">
        <v>2</v>
      </c>
      <c r="C10" s="91">
        <f t="shared" si="0"/>
        <v>66.666666666666671</v>
      </c>
      <c r="D10" s="38">
        <v>0</v>
      </c>
      <c r="E10" s="38">
        <v>0</v>
      </c>
      <c r="F10" s="88">
        <v>1</v>
      </c>
      <c r="G10" s="91">
        <f t="shared" si="2"/>
        <v>33.333333333333336</v>
      </c>
      <c r="H10" s="38">
        <v>0</v>
      </c>
      <c r="I10" s="38">
        <v>0</v>
      </c>
      <c r="J10" s="38">
        <v>0</v>
      </c>
      <c r="K10" s="38">
        <v>0</v>
      </c>
      <c r="L10" s="89">
        <f t="shared" si="1"/>
        <v>3</v>
      </c>
      <c r="M10" s="89">
        <f t="shared" ref="M10:M12" si="3">(L10*100)/L10</f>
        <v>100</v>
      </c>
    </row>
    <row r="11" spans="1:14" ht="37.5" x14ac:dyDescent="0.3">
      <c r="A11" s="87" t="s">
        <v>56</v>
      </c>
      <c r="B11" s="88">
        <v>2</v>
      </c>
      <c r="C11" s="91">
        <f t="shared" si="0"/>
        <v>40</v>
      </c>
      <c r="D11" s="38">
        <v>0</v>
      </c>
      <c r="E11" s="38">
        <v>0</v>
      </c>
      <c r="F11" s="88">
        <v>2</v>
      </c>
      <c r="G11" s="91">
        <f t="shared" si="2"/>
        <v>40</v>
      </c>
      <c r="H11" s="38">
        <v>0</v>
      </c>
      <c r="I11" s="38">
        <v>0</v>
      </c>
      <c r="J11" s="88">
        <v>1</v>
      </c>
      <c r="K11" s="91">
        <f>J11*100/L11</f>
        <v>20</v>
      </c>
      <c r="L11" s="89">
        <f t="shared" si="1"/>
        <v>5</v>
      </c>
      <c r="M11" s="89">
        <f t="shared" si="3"/>
        <v>100</v>
      </c>
    </row>
    <row r="12" spans="1:14" ht="93.75" x14ac:dyDescent="0.3">
      <c r="A12" s="87" t="s">
        <v>57</v>
      </c>
      <c r="B12" s="88">
        <v>15</v>
      </c>
      <c r="C12" s="91">
        <f t="shared" si="0"/>
        <v>71.428571428571431</v>
      </c>
      <c r="D12" s="38">
        <v>0</v>
      </c>
      <c r="E12" s="38">
        <v>0</v>
      </c>
      <c r="F12" s="88">
        <v>5</v>
      </c>
      <c r="G12" s="91">
        <f t="shared" si="2"/>
        <v>23.80952380952381</v>
      </c>
      <c r="H12" s="38">
        <v>0</v>
      </c>
      <c r="I12" s="38">
        <v>0</v>
      </c>
      <c r="J12" s="88">
        <v>1</v>
      </c>
      <c r="K12" s="91">
        <f>J12*100/L12</f>
        <v>4.7619047619047619</v>
      </c>
      <c r="L12" s="89">
        <f t="shared" si="1"/>
        <v>21</v>
      </c>
      <c r="M12" s="89">
        <f t="shared" si="3"/>
        <v>100</v>
      </c>
    </row>
    <row r="13" spans="1:14" ht="75.75" customHeight="1" x14ac:dyDescent="0.3">
      <c r="A13" s="87" t="s">
        <v>58</v>
      </c>
      <c r="B13" s="88">
        <v>15</v>
      </c>
      <c r="C13" s="91">
        <f t="shared" si="0"/>
        <v>75</v>
      </c>
      <c r="D13" s="38">
        <v>0</v>
      </c>
      <c r="E13" s="38">
        <v>0</v>
      </c>
      <c r="F13" s="88">
        <v>3</v>
      </c>
      <c r="G13" s="91">
        <f t="shared" si="2"/>
        <v>15</v>
      </c>
      <c r="H13" s="38">
        <v>0</v>
      </c>
      <c r="I13" s="38">
        <v>0</v>
      </c>
      <c r="J13" s="88">
        <v>2</v>
      </c>
      <c r="K13" s="91">
        <f>J13*100/L13</f>
        <v>10</v>
      </c>
      <c r="L13" s="89">
        <f t="shared" si="1"/>
        <v>20</v>
      </c>
      <c r="M13" s="89">
        <f>(L13*100)/L13</f>
        <v>100</v>
      </c>
    </row>
    <row r="14" spans="1:14" x14ac:dyDescent="0.3">
      <c r="A14" s="81" t="s">
        <v>36</v>
      </c>
      <c r="B14" s="90">
        <f>B7+B8+B9+B10+B12+B13+B11</f>
        <v>43</v>
      </c>
      <c r="C14" s="92">
        <f t="shared" si="0"/>
        <v>51.19047619047619</v>
      </c>
      <c r="D14" s="90">
        <f>D7+D8+D9+D10+D12+D13+D11</f>
        <v>0</v>
      </c>
      <c r="E14" s="92">
        <f>(D14*100)/L14</f>
        <v>0</v>
      </c>
      <c r="F14" s="90">
        <f>F7+F8+F9+F10+F12+F13+F11</f>
        <v>20</v>
      </c>
      <c r="G14" s="93">
        <f t="shared" si="2"/>
        <v>23.80952380952381</v>
      </c>
      <c r="H14" s="36">
        <v>0</v>
      </c>
      <c r="I14" s="36">
        <v>0</v>
      </c>
      <c r="J14" s="90">
        <f>J7+J8+J9+J10+J12+J13+J11</f>
        <v>21</v>
      </c>
      <c r="K14" s="93">
        <f>J14*100/L14</f>
        <v>25</v>
      </c>
      <c r="L14" s="90">
        <f>L7+L8+L9+L10+L12+L13+L11</f>
        <v>84</v>
      </c>
      <c r="M14" s="93">
        <f>C14+E14+G14</f>
        <v>75</v>
      </c>
    </row>
    <row r="15" spans="1:14" x14ac:dyDescent="0.3">
      <c r="L15" s="99"/>
    </row>
    <row r="16" spans="1:14" x14ac:dyDescent="0.3">
      <c r="E16" s="98"/>
    </row>
  </sheetData>
  <mergeCells count="9">
    <mergeCell ref="L5:M5"/>
    <mergeCell ref="A5:A6"/>
    <mergeCell ref="A3:M3"/>
    <mergeCell ref="A2:M2"/>
    <mergeCell ref="B5:C5"/>
    <mergeCell ref="D5:E5"/>
    <mergeCell ref="F5:G5"/>
    <mergeCell ref="H5:I5"/>
    <mergeCell ref="J5:K5"/>
  </mergeCells>
  <pageMargins left="0.17" right="0.19" top="0.52" bottom="0.3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zoomScale="145" zoomScaleNormal="145" workbookViewId="0">
      <selection activeCell="L8" sqref="L8"/>
    </sheetView>
  </sheetViews>
  <sheetFormatPr defaultRowHeight="20.25" x14ac:dyDescent="0.3"/>
  <cols>
    <col min="1" max="1" width="32.25" style="17" customWidth="1"/>
    <col min="2" max="2" width="8.875" style="17" customWidth="1"/>
    <col min="3" max="3" width="16" style="17" customWidth="1"/>
    <col min="4" max="4" width="9" style="17"/>
    <col min="5" max="5" width="8.75" style="17" customWidth="1"/>
    <col min="6" max="6" width="15.75" style="17" customWidth="1"/>
    <col min="7" max="7" width="9" style="17"/>
    <col min="8" max="8" width="8.375" style="17" customWidth="1"/>
    <col min="9" max="9" width="16.125" style="17" customWidth="1"/>
    <col min="10" max="11" width="9" style="17"/>
    <col min="12" max="12" width="15.625" style="17" customWidth="1"/>
    <col min="13" max="16384" width="9" style="17"/>
  </cols>
  <sheetData>
    <row r="1" spans="1:11" s="140" customFormat="1" ht="23.25" customHeight="1" x14ac:dyDescent="0.3">
      <c r="A1" s="472" t="s">
        <v>63</v>
      </c>
      <c r="B1" s="472"/>
      <c r="C1" s="472"/>
      <c r="D1" s="472"/>
      <c r="E1" s="472"/>
      <c r="F1" s="472"/>
      <c r="G1" s="472"/>
      <c r="H1" s="472"/>
      <c r="I1" s="472"/>
      <c r="J1" s="139"/>
    </row>
    <row r="2" spans="1:11" ht="106.5" customHeight="1" x14ac:dyDescent="0.3">
      <c r="A2" s="479" t="s">
        <v>81</v>
      </c>
      <c r="B2" s="479"/>
      <c r="C2" s="479"/>
      <c r="D2" s="479"/>
      <c r="E2" s="479"/>
      <c r="F2" s="479"/>
      <c r="G2" s="479"/>
      <c r="H2" s="479"/>
      <c r="I2" s="479"/>
      <c r="J2" s="479"/>
    </row>
    <row r="3" spans="1:11" ht="10.5" customHeight="1" x14ac:dyDescent="0.3"/>
    <row r="4" spans="1:11" ht="24" customHeight="1" x14ac:dyDescent="0.3">
      <c r="A4" s="467" t="s">
        <v>43</v>
      </c>
      <c r="B4" s="473" t="s">
        <v>59</v>
      </c>
      <c r="C4" s="474"/>
      <c r="D4" s="475"/>
      <c r="E4" s="476" t="s">
        <v>60</v>
      </c>
      <c r="F4" s="477"/>
      <c r="G4" s="478"/>
      <c r="H4" s="476" t="s">
        <v>51</v>
      </c>
      <c r="I4" s="477"/>
      <c r="J4" s="478"/>
    </row>
    <row r="5" spans="1:11" x14ac:dyDescent="0.3">
      <c r="A5" s="468"/>
      <c r="B5" s="82" t="s">
        <v>0</v>
      </c>
      <c r="C5" s="82" t="s">
        <v>61</v>
      </c>
      <c r="D5" s="82" t="s">
        <v>46</v>
      </c>
      <c r="E5" s="82" t="s">
        <v>0</v>
      </c>
      <c r="F5" s="82" t="s">
        <v>61</v>
      </c>
      <c r="G5" s="82" t="s">
        <v>46</v>
      </c>
      <c r="H5" s="82" t="s">
        <v>0</v>
      </c>
      <c r="I5" s="82" t="s">
        <v>61</v>
      </c>
      <c r="J5" s="82" t="s">
        <v>46</v>
      </c>
    </row>
    <row r="6" spans="1:11" ht="46.5" customHeight="1" x14ac:dyDescent="0.3">
      <c r="A6" s="106" t="s">
        <v>52</v>
      </c>
      <c r="B6" s="88">
        <v>9</v>
      </c>
      <c r="C6" s="95">
        <v>5389214.9800000004</v>
      </c>
      <c r="D6" s="91">
        <f t="shared" ref="D6:D12" si="0">(C6*100)/37668485.88</f>
        <v>14.306959396160362</v>
      </c>
      <c r="E6" s="88">
        <v>9</v>
      </c>
      <c r="F6" s="89">
        <v>1933840</v>
      </c>
      <c r="G6" s="91">
        <f>(F6*100)/37668485.88</f>
        <v>5.1338405428893754</v>
      </c>
      <c r="H6" s="89">
        <f>B6+E6</f>
        <v>18</v>
      </c>
      <c r="I6" s="95">
        <f>C6+F6</f>
        <v>7323054.9800000004</v>
      </c>
      <c r="J6" s="95">
        <f>D6+G6</f>
        <v>19.440799939049739</v>
      </c>
    </row>
    <row r="7" spans="1:11" ht="28.5" customHeight="1" x14ac:dyDescent="0.5">
      <c r="A7" s="106" t="s">
        <v>66</v>
      </c>
      <c r="B7" s="88">
        <v>1</v>
      </c>
      <c r="C7" s="89">
        <v>19620</v>
      </c>
      <c r="D7" s="91">
        <f t="shared" si="0"/>
        <v>5.2085979942233872E-2</v>
      </c>
      <c r="E7" s="40">
        <v>0</v>
      </c>
      <c r="F7" s="40">
        <v>0</v>
      </c>
      <c r="G7" s="40">
        <v>0</v>
      </c>
      <c r="H7" s="89">
        <f t="shared" ref="H7:H12" si="1">B7+E7</f>
        <v>1</v>
      </c>
      <c r="I7" s="89">
        <f t="shared" ref="I7:J12" si="2">C7+F7</f>
        <v>19620</v>
      </c>
      <c r="J7" s="95">
        <f t="shared" si="2"/>
        <v>5.2085979942233872E-2</v>
      </c>
    </row>
    <row r="8" spans="1:11" ht="37.5" x14ac:dyDescent="0.5">
      <c r="A8" s="106" t="s">
        <v>67</v>
      </c>
      <c r="B8" s="88">
        <v>16</v>
      </c>
      <c r="C8" s="89">
        <v>5999262</v>
      </c>
      <c r="D8" s="91">
        <f t="shared" si="0"/>
        <v>15.926475035688373</v>
      </c>
      <c r="E8" s="40">
        <v>0</v>
      </c>
      <c r="F8" s="40">
        <v>0</v>
      </c>
      <c r="G8" s="40">
        <v>0</v>
      </c>
      <c r="H8" s="89">
        <f t="shared" si="1"/>
        <v>16</v>
      </c>
      <c r="I8" s="89">
        <f t="shared" si="2"/>
        <v>5999262</v>
      </c>
      <c r="J8" s="95">
        <f t="shared" si="2"/>
        <v>15.926475035688373</v>
      </c>
    </row>
    <row r="9" spans="1:11" ht="37.5" x14ac:dyDescent="0.5">
      <c r="A9" s="106" t="s">
        <v>68</v>
      </c>
      <c r="B9" s="88">
        <v>3</v>
      </c>
      <c r="C9" s="89">
        <v>35100</v>
      </c>
      <c r="D9" s="91">
        <f t="shared" si="0"/>
        <v>9.3181340263629411E-2</v>
      </c>
      <c r="E9" s="40">
        <v>0</v>
      </c>
      <c r="F9" s="40">
        <v>0</v>
      </c>
      <c r="G9" s="40">
        <v>0</v>
      </c>
      <c r="H9" s="89">
        <f t="shared" si="1"/>
        <v>3</v>
      </c>
      <c r="I9" s="89">
        <f t="shared" si="2"/>
        <v>35100</v>
      </c>
      <c r="J9" s="95">
        <f t="shared" si="2"/>
        <v>9.3181340263629411E-2</v>
      </c>
    </row>
    <row r="10" spans="1:11" ht="25.5" customHeight="1" x14ac:dyDescent="0.5">
      <c r="A10" s="106" t="s">
        <v>69</v>
      </c>
      <c r="B10" s="88">
        <v>5</v>
      </c>
      <c r="C10" s="89">
        <v>274205</v>
      </c>
      <c r="D10" s="91">
        <f t="shared" si="0"/>
        <v>0.72794271814782052</v>
      </c>
      <c r="E10" s="40">
        <v>0</v>
      </c>
      <c r="F10" s="40">
        <v>0</v>
      </c>
      <c r="G10" s="40">
        <v>0</v>
      </c>
      <c r="H10" s="89">
        <f t="shared" si="1"/>
        <v>5</v>
      </c>
      <c r="I10" s="89">
        <f t="shared" si="2"/>
        <v>274205</v>
      </c>
      <c r="J10" s="95">
        <f t="shared" si="2"/>
        <v>0.72794271814782052</v>
      </c>
    </row>
    <row r="11" spans="1:11" ht="75" x14ac:dyDescent="0.5">
      <c r="A11" s="106" t="s">
        <v>80</v>
      </c>
      <c r="B11" s="88">
        <v>21</v>
      </c>
      <c r="C11" s="89">
        <v>855172</v>
      </c>
      <c r="D11" s="91">
        <f t="shared" si="0"/>
        <v>2.2702584933312959</v>
      </c>
      <c r="E11" s="40">
        <v>0</v>
      </c>
      <c r="F11" s="40">
        <v>0</v>
      </c>
      <c r="G11" s="40">
        <v>0</v>
      </c>
      <c r="H11" s="89">
        <f t="shared" si="1"/>
        <v>21</v>
      </c>
      <c r="I11" s="89">
        <f t="shared" si="2"/>
        <v>855172</v>
      </c>
      <c r="J11" s="95">
        <f t="shared" si="2"/>
        <v>2.2702584933312959</v>
      </c>
    </row>
    <row r="12" spans="1:11" ht="56.25" customHeight="1" x14ac:dyDescent="0.5">
      <c r="A12" s="106" t="s">
        <v>58</v>
      </c>
      <c r="B12" s="88">
        <v>20</v>
      </c>
      <c r="C12" s="89">
        <v>2198330</v>
      </c>
      <c r="D12" s="91">
        <f t="shared" si="0"/>
        <v>5.8359924712747704</v>
      </c>
      <c r="E12" s="40">
        <v>0</v>
      </c>
      <c r="F12" s="40">
        <v>0</v>
      </c>
      <c r="G12" s="40">
        <v>0</v>
      </c>
      <c r="H12" s="89">
        <f t="shared" si="1"/>
        <v>20</v>
      </c>
      <c r="I12" s="89">
        <f t="shared" si="2"/>
        <v>2198330</v>
      </c>
      <c r="J12" s="95">
        <f t="shared" si="2"/>
        <v>5.8359924712747704</v>
      </c>
    </row>
    <row r="13" spans="1:11" ht="28.5" customHeight="1" x14ac:dyDescent="0.3">
      <c r="A13" s="80" t="s">
        <v>36</v>
      </c>
      <c r="B13" s="138">
        <f>SUM(B6:B12)</f>
        <v>75</v>
      </c>
      <c r="C13" s="93">
        <f>C6+C7+C8+C9+C10+C11+C12</f>
        <v>14770903.98</v>
      </c>
      <c r="D13" s="92">
        <f>(C13*100)/97015385</f>
        <v>15.225321200343636</v>
      </c>
      <c r="E13" s="90">
        <v>9</v>
      </c>
      <c r="F13" s="90">
        <f>F6+F7+F8+F9+F10+F11+F12</f>
        <v>1933840</v>
      </c>
      <c r="G13" s="92">
        <f>(F13*100)/97015385</f>
        <v>1.9933333254308068</v>
      </c>
      <c r="H13" s="90">
        <f>B13+E13</f>
        <v>84</v>
      </c>
      <c r="I13" s="93">
        <f>C13+F13</f>
        <v>16704743.98</v>
      </c>
      <c r="J13" s="93">
        <f>D13+G13</f>
        <v>17.218654525774443</v>
      </c>
      <c r="K13" s="96"/>
    </row>
    <row r="15" spans="1:11" ht="39.75" x14ac:dyDescent="0.9">
      <c r="F15" s="132"/>
    </row>
    <row r="17" spans="1:12" x14ac:dyDescent="0.3">
      <c r="A17" s="98"/>
      <c r="L17" s="97"/>
    </row>
    <row r="18" spans="1:12" x14ac:dyDescent="0.3">
      <c r="A18" s="98"/>
    </row>
  </sheetData>
  <mergeCells count="6">
    <mergeCell ref="A1:I1"/>
    <mergeCell ref="B4:D4"/>
    <mergeCell ref="E4:G4"/>
    <mergeCell ref="H4:J4"/>
    <mergeCell ref="A2:J2"/>
    <mergeCell ref="A4:A5"/>
  </mergeCells>
  <pageMargins left="0.28000000000000003" right="0.19" top="0.2" bottom="0.21" header="0.17" footer="0.17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K15"/>
  <sheetViews>
    <sheetView zoomScale="160" zoomScaleNormal="160" workbookViewId="0">
      <selection activeCell="B8" sqref="B8"/>
    </sheetView>
  </sheetViews>
  <sheetFormatPr defaultRowHeight="20.25" x14ac:dyDescent="0.3"/>
  <cols>
    <col min="1" max="1" width="32.25" style="17" customWidth="1"/>
    <col min="2" max="2" width="8.875" style="17" customWidth="1"/>
    <col min="3" max="3" width="16" style="17" customWidth="1"/>
    <col min="4" max="4" width="9" style="17"/>
    <col min="5" max="5" width="8.75" style="17" customWidth="1"/>
    <col min="6" max="6" width="15.75" style="17" customWidth="1"/>
    <col min="7" max="7" width="9" style="17"/>
    <col min="8" max="8" width="8.375" style="17" customWidth="1"/>
    <col min="9" max="9" width="16.125" style="17" customWidth="1"/>
    <col min="10" max="16384" width="9" style="17"/>
  </cols>
  <sheetData>
    <row r="3" spans="1:11" ht="23.25" customHeight="1" x14ac:dyDescent="0.3">
      <c r="A3" s="480" t="s">
        <v>82</v>
      </c>
      <c r="B3" s="480"/>
      <c r="C3" s="480"/>
      <c r="D3" s="480"/>
      <c r="E3" s="480"/>
      <c r="F3" s="480"/>
      <c r="G3" s="480"/>
      <c r="H3" s="480"/>
      <c r="I3" s="480"/>
      <c r="J3" s="94"/>
    </row>
    <row r="4" spans="1:11" ht="65.25" customHeight="1" x14ac:dyDescent="0.3">
      <c r="A4" s="479" t="s">
        <v>83</v>
      </c>
      <c r="B4" s="479"/>
      <c r="C4" s="479"/>
      <c r="D4" s="479"/>
      <c r="E4" s="479"/>
      <c r="F4" s="479"/>
      <c r="G4" s="479"/>
      <c r="H4" s="479"/>
      <c r="I4" s="479"/>
      <c r="J4" s="479"/>
    </row>
    <row r="5" spans="1:11" ht="10.5" customHeight="1" x14ac:dyDescent="0.3"/>
    <row r="6" spans="1:11" ht="24" customHeight="1" x14ac:dyDescent="0.3">
      <c r="A6" s="467" t="s">
        <v>43</v>
      </c>
      <c r="B6" s="473" t="s">
        <v>59</v>
      </c>
      <c r="C6" s="474"/>
      <c r="D6" s="475"/>
      <c r="E6" s="476" t="s">
        <v>60</v>
      </c>
      <c r="F6" s="477"/>
      <c r="G6" s="478"/>
      <c r="H6" s="476" t="s">
        <v>51</v>
      </c>
      <c r="I6" s="477"/>
      <c r="J6" s="478"/>
    </row>
    <row r="7" spans="1:11" x14ac:dyDescent="0.3">
      <c r="A7" s="468"/>
      <c r="B7" s="82" t="s">
        <v>0</v>
      </c>
      <c r="C7" s="82" t="s">
        <v>61</v>
      </c>
      <c r="D7" s="82" t="s">
        <v>46</v>
      </c>
      <c r="E7" s="82" t="s">
        <v>0</v>
      </c>
      <c r="F7" s="82" t="s">
        <v>61</v>
      </c>
      <c r="G7" s="82" t="s">
        <v>46</v>
      </c>
      <c r="H7" s="82" t="s">
        <v>0</v>
      </c>
      <c r="I7" s="82" t="s">
        <v>61</v>
      </c>
      <c r="J7" s="82" t="s">
        <v>46</v>
      </c>
    </row>
    <row r="8" spans="1:11" ht="46.5" customHeight="1" x14ac:dyDescent="0.3">
      <c r="A8" s="106" t="s">
        <v>52</v>
      </c>
      <c r="B8" s="88">
        <v>9</v>
      </c>
      <c r="C8" s="95">
        <v>5389214.9800000004</v>
      </c>
      <c r="D8" s="91">
        <f>(C8*100)/I15</f>
        <v>32.261583813869379</v>
      </c>
      <c r="E8" s="88">
        <v>9</v>
      </c>
      <c r="F8" s="89">
        <v>1933840</v>
      </c>
      <c r="G8" s="91">
        <f>(F8*100)/I15</f>
        <v>11.576591669500102</v>
      </c>
      <c r="H8" s="89">
        <f>B8+E8</f>
        <v>18</v>
      </c>
      <c r="I8" s="95">
        <f>C8+F8</f>
        <v>7323054.9800000004</v>
      </c>
      <c r="J8" s="95">
        <f>D8+G8</f>
        <v>43.838175483369483</v>
      </c>
    </row>
    <row r="9" spans="1:11" ht="28.5" customHeight="1" x14ac:dyDescent="0.5">
      <c r="A9" s="106" t="s">
        <v>53</v>
      </c>
      <c r="B9" s="88">
        <v>1</v>
      </c>
      <c r="C9" s="89">
        <v>19620</v>
      </c>
      <c r="D9" s="91">
        <f t="shared" ref="D9:D14" si="0">(C9*100)/37668485.88</f>
        <v>5.2085979942233872E-2</v>
      </c>
      <c r="E9" s="40">
        <v>0</v>
      </c>
      <c r="F9" s="40">
        <v>0</v>
      </c>
      <c r="G9" s="40">
        <v>0</v>
      </c>
      <c r="H9" s="89">
        <f t="shared" ref="H9:H14" si="1">B9+E9</f>
        <v>1</v>
      </c>
      <c r="I9" s="89">
        <f t="shared" ref="I9:J14" si="2">C9+F9</f>
        <v>19620</v>
      </c>
      <c r="J9" s="95">
        <f t="shared" si="2"/>
        <v>5.2085979942233872E-2</v>
      </c>
    </row>
    <row r="10" spans="1:11" ht="37.5" x14ac:dyDescent="0.5">
      <c r="A10" s="106" t="s">
        <v>54</v>
      </c>
      <c r="B10" s="88">
        <v>16</v>
      </c>
      <c r="C10" s="89">
        <v>5999262</v>
      </c>
      <c r="D10" s="91">
        <f t="shared" si="0"/>
        <v>15.926475035688373</v>
      </c>
      <c r="E10" s="40">
        <v>0</v>
      </c>
      <c r="F10" s="40">
        <v>0</v>
      </c>
      <c r="G10" s="40">
        <v>0</v>
      </c>
      <c r="H10" s="89">
        <f t="shared" si="1"/>
        <v>16</v>
      </c>
      <c r="I10" s="89">
        <f t="shared" si="2"/>
        <v>5999262</v>
      </c>
      <c r="J10" s="95">
        <f t="shared" si="2"/>
        <v>15.926475035688373</v>
      </c>
    </row>
    <row r="11" spans="1:11" ht="37.5" x14ac:dyDescent="0.5">
      <c r="A11" s="106" t="s">
        <v>55</v>
      </c>
      <c r="B11" s="88">
        <v>3</v>
      </c>
      <c r="C11" s="89">
        <v>35100</v>
      </c>
      <c r="D11" s="91">
        <f t="shared" si="0"/>
        <v>9.3181340263629411E-2</v>
      </c>
      <c r="E11" s="40">
        <v>0</v>
      </c>
      <c r="F11" s="40">
        <v>0</v>
      </c>
      <c r="G11" s="40">
        <v>0</v>
      </c>
      <c r="H11" s="89">
        <f t="shared" si="1"/>
        <v>3</v>
      </c>
      <c r="I11" s="89">
        <f t="shared" si="2"/>
        <v>35100</v>
      </c>
      <c r="J11" s="95">
        <f t="shared" si="2"/>
        <v>9.3181340263629411E-2</v>
      </c>
    </row>
    <row r="12" spans="1:11" ht="25.5" customHeight="1" x14ac:dyDescent="0.5">
      <c r="A12" s="106" t="s">
        <v>56</v>
      </c>
      <c r="B12" s="88">
        <v>5</v>
      </c>
      <c r="C12" s="89">
        <v>274205</v>
      </c>
      <c r="D12" s="91">
        <f t="shared" si="0"/>
        <v>0.72794271814782052</v>
      </c>
      <c r="E12" s="40">
        <v>0</v>
      </c>
      <c r="F12" s="40">
        <v>0</v>
      </c>
      <c r="G12" s="40">
        <v>0</v>
      </c>
      <c r="H12" s="89">
        <f t="shared" si="1"/>
        <v>5</v>
      </c>
      <c r="I12" s="89">
        <f t="shared" si="2"/>
        <v>274205</v>
      </c>
      <c r="J12" s="95">
        <f t="shared" si="2"/>
        <v>0.72794271814782052</v>
      </c>
    </row>
    <row r="13" spans="1:11" ht="75" x14ac:dyDescent="0.5">
      <c r="A13" s="106" t="s">
        <v>57</v>
      </c>
      <c r="B13" s="88">
        <v>21</v>
      </c>
      <c r="C13" s="89">
        <v>855172</v>
      </c>
      <c r="D13" s="91">
        <f t="shared" si="0"/>
        <v>2.2702584933312959</v>
      </c>
      <c r="E13" s="40">
        <v>0</v>
      </c>
      <c r="F13" s="40">
        <v>0</v>
      </c>
      <c r="G13" s="40">
        <v>0</v>
      </c>
      <c r="H13" s="89">
        <f t="shared" si="1"/>
        <v>21</v>
      </c>
      <c r="I13" s="89">
        <f t="shared" si="2"/>
        <v>855172</v>
      </c>
      <c r="J13" s="95">
        <f t="shared" si="2"/>
        <v>2.2702584933312959</v>
      </c>
    </row>
    <row r="14" spans="1:11" ht="56.25" customHeight="1" x14ac:dyDescent="0.5">
      <c r="A14" s="106" t="s">
        <v>58</v>
      </c>
      <c r="B14" s="88">
        <v>20</v>
      </c>
      <c r="C14" s="89">
        <v>2198330</v>
      </c>
      <c r="D14" s="91">
        <f t="shared" si="0"/>
        <v>5.8359924712747704</v>
      </c>
      <c r="E14" s="40">
        <v>0</v>
      </c>
      <c r="F14" s="40">
        <v>0</v>
      </c>
      <c r="G14" s="40">
        <v>0</v>
      </c>
      <c r="H14" s="89">
        <f t="shared" si="1"/>
        <v>20</v>
      </c>
      <c r="I14" s="89">
        <f t="shared" si="2"/>
        <v>2198330</v>
      </c>
      <c r="J14" s="95">
        <f t="shared" si="2"/>
        <v>5.8359924712747704</v>
      </c>
    </row>
    <row r="15" spans="1:11" ht="28.5" customHeight="1" x14ac:dyDescent="0.3">
      <c r="A15" s="80" t="s">
        <v>36</v>
      </c>
      <c r="B15" s="90">
        <f>SUM(B8:B14)</f>
        <v>75</v>
      </c>
      <c r="C15" s="93">
        <f>C8+C9+C10+C11+C12+C13+C14</f>
        <v>14770903.98</v>
      </c>
      <c r="D15" s="92">
        <f>(C15*100)/I15</f>
        <v>88.423408330499896</v>
      </c>
      <c r="E15" s="90">
        <f>E8+E9+E10+E11+E12+E13+E14</f>
        <v>9</v>
      </c>
      <c r="F15" s="90">
        <f>F8+F9+F10+F11+F12+F13+F14</f>
        <v>1933840</v>
      </c>
      <c r="G15" s="92">
        <f>(F15*100)/I15</f>
        <v>11.576591669500102</v>
      </c>
      <c r="H15" s="90">
        <f>H8+H9+H10+H11+H12+H13+H14</f>
        <v>84</v>
      </c>
      <c r="I15" s="93">
        <f>I8+I9+I10+I11+I12+I13+I14</f>
        <v>16704743.98</v>
      </c>
      <c r="J15" s="90">
        <f>D15+G15</f>
        <v>100</v>
      </c>
      <c r="K15" s="96"/>
    </row>
  </sheetData>
  <mergeCells count="6">
    <mergeCell ref="A3:I3"/>
    <mergeCell ref="A4:J4"/>
    <mergeCell ref="A6:A7"/>
    <mergeCell ref="B6:D6"/>
    <mergeCell ref="E6:G6"/>
    <mergeCell ref="H6:J6"/>
  </mergeCells>
  <pageMargins left="0.28000000000000003" right="0.19" top="0.2" bottom="0.21" header="0.17" footer="0.1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19"/>
  <sheetViews>
    <sheetView zoomScale="145" zoomScaleNormal="145" workbookViewId="0">
      <selection activeCell="I14" sqref="I14"/>
    </sheetView>
  </sheetViews>
  <sheetFormatPr defaultRowHeight="19.5" x14ac:dyDescent="0.3"/>
  <cols>
    <col min="1" max="1" width="32.25" style="107" customWidth="1"/>
    <col min="2" max="2" width="8.875" style="107" customWidth="1"/>
    <col min="3" max="3" width="16" style="107" customWidth="1"/>
    <col min="4" max="4" width="9" style="107"/>
    <col min="5" max="5" width="8.75" style="107" customWidth="1"/>
    <col min="6" max="6" width="15.75" style="107" customWidth="1"/>
    <col min="7" max="7" width="9" style="107"/>
    <col min="8" max="8" width="8.375" style="107" customWidth="1"/>
    <col min="9" max="9" width="16.125" style="107" customWidth="1"/>
    <col min="10" max="16384" width="9" style="107"/>
  </cols>
  <sheetData>
    <row r="2" spans="1:11" x14ac:dyDescent="0.3">
      <c r="A2" s="481" t="s">
        <v>64</v>
      </c>
      <c r="B2" s="481"/>
      <c r="C2" s="481"/>
      <c r="D2" s="481"/>
      <c r="E2" s="481"/>
      <c r="F2" s="481"/>
      <c r="G2" s="481"/>
      <c r="H2" s="481"/>
      <c r="I2" s="481"/>
      <c r="J2" s="481"/>
    </row>
    <row r="3" spans="1:11" ht="42.75" customHeight="1" x14ac:dyDescent="0.3">
      <c r="A3" s="482" t="s">
        <v>84</v>
      </c>
      <c r="B3" s="482"/>
      <c r="C3" s="482"/>
      <c r="D3" s="482"/>
      <c r="E3" s="482"/>
      <c r="F3" s="482"/>
      <c r="G3" s="482"/>
      <c r="H3" s="482"/>
      <c r="I3" s="482"/>
      <c r="J3" s="482"/>
    </row>
    <row r="5" spans="1:11" x14ac:dyDescent="0.3">
      <c r="A5" s="483" t="s">
        <v>43</v>
      </c>
      <c r="B5" s="485" t="s">
        <v>59</v>
      </c>
      <c r="C5" s="486"/>
      <c r="D5" s="487"/>
      <c r="E5" s="488" t="s">
        <v>60</v>
      </c>
      <c r="F5" s="489"/>
      <c r="G5" s="490"/>
      <c r="H5" s="488" t="s">
        <v>51</v>
      </c>
      <c r="I5" s="489"/>
      <c r="J5" s="490"/>
    </row>
    <row r="6" spans="1:11" x14ac:dyDescent="0.3">
      <c r="A6" s="484"/>
      <c r="B6" s="108" t="s">
        <v>0</v>
      </c>
      <c r="C6" s="108" t="s">
        <v>61</v>
      </c>
      <c r="D6" s="108" t="s">
        <v>46</v>
      </c>
      <c r="E6" s="108" t="s">
        <v>0</v>
      </c>
      <c r="F6" s="108" t="s">
        <v>61</v>
      </c>
      <c r="G6" s="108" t="s">
        <v>46</v>
      </c>
      <c r="H6" s="108" t="s">
        <v>0</v>
      </c>
      <c r="I6" s="108" t="s">
        <v>61</v>
      </c>
      <c r="J6" s="108" t="s">
        <v>46</v>
      </c>
    </row>
    <row r="7" spans="1:11" ht="46.5" customHeight="1" x14ac:dyDescent="0.3">
      <c r="A7" s="116" t="s">
        <v>65</v>
      </c>
      <c r="B7" s="109">
        <v>15</v>
      </c>
      <c r="C7" s="110">
        <f>92907.5+152583.61+2156.8+15000+52500+189072.55+456000+145000+309600+218000+214000+186000+110000+213000+154440</f>
        <v>2510260.46</v>
      </c>
      <c r="D7" s="111">
        <f t="shared" ref="D7:D14" si="0">(C7*100)/18382964.41</f>
        <v>13.655362671727003</v>
      </c>
      <c r="E7" s="88">
        <v>9</v>
      </c>
      <c r="F7" s="89">
        <v>1933840</v>
      </c>
      <c r="G7" s="111">
        <f>(F7*100)/18382964.41</f>
        <v>10.519739672389433</v>
      </c>
      <c r="H7" s="112">
        <f>B7+E7</f>
        <v>24</v>
      </c>
      <c r="I7" s="110">
        <f>C7+F7</f>
        <v>4444100.46</v>
      </c>
      <c r="J7" s="110">
        <f>D7+G7</f>
        <v>24.175102344116436</v>
      </c>
    </row>
    <row r="8" spans="1:11" ht="34.5" customHeight="1" x14ac:dyDescent="0.55000000000000004">
      <c r="A8" s="116" t="s">
        <v>66</v>
      </c>
      <c r="B8" s="109">
        <v>1</v>
      </c>
      <c r="C8" s="112">
        <v>19620</v>
      </c>
      <c r="D8" s="113">
        <f t="shared" si="0"/>
        <v>0.10672924976848171</v>
      </c>
      <c r="E8" s="40">
        <v>0</v>
      </c>
      <c r="F8" s="40">
        <v>0</v>
      </c>
      <c r="G8" s="114">
        <v>0</v>
      </c>
      <c r="H8" s="115">
        <f t="shared" ref="H8:H13" si="1">B8+E8</f>
        <v>1</v>
      </c>
      <c r="I8" s="110">
        <f t="shared" ref="I8:J14" si="2">C8+F8</f>
        <v>19620</v>
      </c>
      <c r="J8" s="110">
        <f t="shared" si="2"/>
        <v>0.10672924976848171</v>
      </c>
    </row>
    <row r="9" spans="1:11" ht="46.5" customHeight="1" x14ac:dyDescent="0.55000000000000004">
      <c r="A9" s="116" t="s">
        <v>67</v>
      </c>
      <c r="B9" s="109">
        <f>11</f>
        <v>11</v>
      </c>
      <c r="C9" s="110">
        <f>10000+30000+182321.7+4245200+864000+30000+375+30700+22300+151800+30000</f>
        <v>5596696.7000000002</v>
      </c>
      <c r="D9" s="113">
        <f t="shared" si="0"/>
        <v>30.445017327866328</v>
      </c>
      <c r="E9" s="40">
        <v>0</v>
      </c>
      <c r="F9" s="40">
        <v>0</v>
      </c>
      <c r="G9" s="114">
        <v>0</v>
      </c>
      <c r="H9" s="115">
        <f t="shared" si="1"/>
        <v>11</v>
      </c>
      <c r="I9" s="110">
        <f t="shared" si="2"/>
        <v>5596696.7000000002</v>
      </c>
      <c r="J9" s="110">
        <f t="shared" si="2"/>
        <v>30.445017327866328</v>
      </c>
    </row>
    <row r="10" spans="1:11" ht="46.5" customHeight="1" x14ac:dyDescent="0.55000000000000004">
      <c r="A10" s="116" t="s">
        <v>68</v>
      </c>
      <c r="B10" s="109">
        <f>1</f>
        <v>1</v>
      </c>
      <c r="C10" s="110">
        <f>5033.7</f>
        <v>5033.7</v>
      </c>
      <c r="D10" s="113">
        <f t="shared" si="0"/>
        <v>2.7382417153904503E-2</v>
      </c>
      <c r="E10" s="40">
        <v>0</v>
      </c>
      <c r="F10" s="40">
        <v>0</v>
      </c>
      <c r="G10" s="114">
        <v>0</v>
      </c>
      <c r="H10" s="115">
        <f t="shared" si="1"/>
        <v>1</v>
      </c>
      <c r="I10" s="110">
        <f t="shared" si="2"/>
        <v>5033.7</v>
      </c>
      <c r="J10" s="110">
        <f t="shared" si="2"/>
        <v>2.7382417153904503E-2</v>
      </c>
    </row>
    <row r="11" spans="1:11" ht="47.25" customHeight="1" x14ac:dyDescent="0.55000000000000004">
      <c r="A11" s="116" t="s">
        <v>69</v>
      </c>
      <c r="B11" s="109">
        <f>3+1</f>
        <v>4</v>
      </c>
      <c r="C11" s="112">
        <f>24000+54090+150000+52500</f>
        <v>280590</v>
      </c>
      <c r="D11" s="113">
        <f t="shared" si="0"/>
        <v>1.5263588273464976</v>
      </c>
      <c r="E11" s="40">
        <v>0</v>
      </c>
      <c r="F11" s="40">
        <v>0</v>
      </c>
      <c r="G11" s="114">
        <v>0</v>
      </c>
      <c r="H11" s="115">
        <f t="shared" si="1"/>
        <v>4</v>
      </c>
      <c r="I11" s="110">
        <f t="shared" si="2"/>
        <v>280590</v>
      </c>
      <c r="J11" s="110">
        <f t="shared" si="2"/>
        <v>1.5263588273464976</v>
      </c>
    </row>
    <row r="12" spans="1:11" ht="84" customHeight="1" x14ac:dyDescent="0.55000000000000004">
      <c r="A12" s="116" t="s">
        <v>70</v>
      </c>
      <c r="B12" s="109">
        <f>6+1</f>
        <v>7</v>
      </c>
      <c r="C12" s="110">
        <f>203660+4100+207690+1268376.55+25000+22720+190000</f>
        <v>1921546.55</v>
      </c>
      <c r="D12" s="113">
        <f t="shared" si="0"/>
        <v>10.452865528884523</v>
      </c>
      <c r="E12" s="40">
        <v>0</v>
      </c>
      <c r="F12" s="40">
        <v>0</v>
      </c>
      <c r="G12" s="114">
        <v>0</v>
      </c>
      <c r="H12" s="115">
        <f t="shared" si="1"/>
        <v>7</v>
      </c>
      <c r="I12" s="110">
        <f t="shared" si="2"/>
        <v>1921546.55</v>
      </c>
      <c r="J12" s="110">
        <f t="shared" si="2"/>
        <v>10.452865528884523</v>
      </c>
    </row>
    <row r="13" spans="1:11" ht="67.5" customHeight="1" x14ac:dyDescent="0.55000000000000004">
      <c r="A13" s="116" t="s">
        <v>71</v>
      </c>
      <c r="B13" s="109">
        <f>10</f>
        <v>10</v>
      </c>
      <c r="C13" s="110">
        <f>1610+587000+39750+48653+244800+501360.5+998000+21220+91520</f>
        <v>2533913.5</v>
      </c>
      <c r="D13" s="113">
        <f t="shared" si="0"/>
        <v>13.784030929318433</v>
      </c>
      <c r="E13" s="40">
        <v>0</v>
      </c>
      <c r="F13" s="40">
        <v>0</v>
      </c>
      <c r="G13" s="114">
        <v>0</v>
      </c>
      <c r="H13" s="115">
        <f t="shared" si="1"/>
        <v>10</v>
      </c>
      <c r="I13" s="110">
        <f t="shared" si="2"/>
        <v>2533913.5</v>
      </c>
      <c r="J13" s="110">
        <f t="shared" si="2"/>
        <v>13.784030929318433</v>
      </c>
    </row>
    <row r="14" spans="1:11" x14ac:dyDescent="0.3">
      <c r="A14" s="117" t="s">
        <v>36</v>
      </c>
      <c r="B14" s="118">
        <f>B7+B8+B9+B10+B11+B12+B13</f>
        <v>49</v>
      </c>
      <c r="C14" s="119">
        <f>C7+C8+C9+C10+C11+C12+C13</f>
        <v>12867660.91</v>
      </c>
      <c r="D14" s="120">
        <f t="shared" si="0"/>
        <v>69.997746952065171</v>
      </c>
      <c r="E14" s="118">
        <f>E7+E8+E9+E10+E11+E12+E13</f>
        <v>9</v>
      </c>
      <c r="F14" s="118">
        <f>F7+F8+F9+F10+F11+F12+F13</f>
        <v>1933840</v>
      </c>
      <c r="G14" s="121">
        <f>(F14*100)/18382964.41</f>
        <v>10.519739672389433</v>
      </c>
      <c r="H14" s="122">
        <f>H7+H8+H9+H10+H11+H12+H13</f>
        <v>58</v>
      </c>
      <c r="I14" s="119">
        <f t="shared" si="2"/>
        <v>14801500.91</v>
      </c>
      <c r="J14" s="119">
        <f t="shared" si="2"/>
        <v>80.517486624454605</v>
      </c>
      <c r="K14" s="123"/>
    </row>
    <row r="15" spans="1:11" x14ac:dyDescent="0.3">
      <c r="I15" s="124"/>
    </row>
    <row r="19" spans="1:1" x14ac:dyDescent="0.3">
      <c r="A19" s="125"/>
    </row>
  </sheetData>
  <mergeCells count="6">
    <mergeCell ref="A2:J2"/>
    <mergeCell ref="A3:J3"/>
    <mergeCell ref="A5:A6"/>
    <mergeCell ref="B5:D5"/>
    <mergeCell ref="E5:G5"/>
    <mergeCell ref="H5:J5"/>
  </mergeCells>
  <pageMargins left="0.28000000000000003" right="0.19" top="0.2" bottom="0.21" header="0.17" footer="0.17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5270-E23B-47D0-92ED-0D98C3D0F10F}">
  <dimension ref="A1:S20"/>
  <sheetViews>
    <sheetView zoomScale="85" zoomScaleNormal="85" workbookViewId="0">
      <selection activeCell="S10" sqref="S10"/>
    </sheetView>
  </sheetViews>
  <sheetFormatPr defaultRowHeight="37.5" x14ac:dyDescent="0.75"/>
  <cols>
    <col min="1" max="1" width="7.375" style="126" customWidth="1"/>
    <col min="2" max="2" width="19" style="127" customWidth="1"/>
    <col min="3" max="4" width="9" style="126"/>
    <col min="5" max="5" width="18.875" style="127" customWidth="1"/>
    <col min="6" max="7" width="9" style="126"/>
    <col min="8" max="8" width="19.125" style="127" customWidth="1"/>
    <col min="9" max="10" width="9" style="126"/>
    <col min="11" max="11" width="21.25" style="127" customWidth="1"/>
    <col min="12" max="13" width="9" style="126"/>
    <col min="14" max="14" width="19.125" style="130" customWidth="1"/>
    <col min="15" max="16" width="9" style="126"/>
    <col min="17" max="17" width="19.875" style="126" customWidth="1"/>
    <col min="18" max="18" width="9" style="126"/>
    <col min="19" max="19" width="23.25" style="127" customWidth="1"/>
    <col min="20" max="16384" width="9" style="126"/>
  </cols>
  <sheetData>
    <row r="1" spans="1:19" ht="39.75" x14ac:dyDescent="0.9">
      <c r="A1" s="126" t="s">
        <v>72</v>
      </c>
      <c r="B1" s="127">
        <v>499000</v>
      </c>
      <c r="D1" s="126" t="s">
        <v>73</v>
      </c>
      <c r="E1" s="129">
        <v>19620</v>
      </c>
      <c r="G1" s="126" t="s">
        <v>74</v>
      </c>
      <c r="H1" s="127">
        <v>53042</v>
      </c>
      <c r="J1" s="126" t="s">
        <v>75</v>
      </c>
      <c r="K1" s="127">
        <v>15100</v>
      </c>
      <c r="M1" s="126" t="s">
        <v>76</v>
      </c>
      <c r="N1" s="130">
        <v>22380</v>
      </c>
      <c r="P1" s="126" t="s">
        <v>78</v>
      </c>
      <c r="Q1" s="127">
        <v>44050</v>
      </c>
      <c r="S1" s="134" t="s">
        <v>79</v>
      </c>
    </row>
    <row r="2" spans="1:19" x14ac:dyDescent="0.75">
      <c r="B2" s="127">
        <v>598613.75</v>
      </c>
      <c r="H2" s="127">
        <v>10000</v>
      </c>
      <c r="K2" s="128">
        <v>20000</v>
      </c>
      <c r="N2" s="130">
        <v>101825</v>
      </c>
      <c r="Q2" s="127">
        <v>12580</v>
      </c>
      <c r="S2" s="135">
        <v>494000</v>
      </c>
    </row>
    <row r="3" spans="1:19" ht="39.75" x14ac:dyDescent="0.9">
      <c r="B3" s="127">
        <v>99700</v>
      </c>
      <c r="H3" s="127">
        <v>49220</v>
      </c>
      <c r="K3" s="129">
        <f>SUM(K1:K2)</f>
        <v>35100</v>
      </c>
      <c r="N3" s="128">
        <v>150000</v>
      </c>
      <c r="Q3" s="127">
        <v>1400</v>
      </c>
      <c r="S3" s="135">
        <v>493000</v>
      </c>
    </row>
    <row r="4" spans="1:19" ht="39.75" x14ac:dyDescent="0.9">
      <c r="B4" s="127">
        <v>266370</v>
      </c>
      <c r="H4" s="127">
        <v>4307600</v>
      </c>
      <c r="N4" s="131">
        <f>SUM(N1:N3)</f>
        <v>274205</v>
      </c>
      <c r="Q4" s="127">
        <v>30000</v>
      </c>
      <c r="S4" s="135">
        <v>123000</v>
      </c>
    </row>
    <row r="5" spans="1:19" x14ac:dyDescent="0.75">
      <c r="B5" s="127">
        <v>186200</v>
      </c>
      <c r="D5" s="126" t="s">
        <v>77</v>
      </c>
      <c r="E5" s="127">
        <v>5560</v>
      </c>
      <c r="H5" s="127">
        <v>906400</v>
      </c>
      <c r="Q5" s="130">
        <v>89800</v>
      </c>
      <c r="S5" s="135">
        <v>252500</v>
      </c>
    </row>
    <row r="6" spans="1:19" x14ac:dyDescent="0.75">
      <c r="B6" s="127">
        <v>100000</v>
      </c>
      <c r="E6" s="127">
        <v>21220</v>
      </c>
      <c r="H6" s="127">
        <v>24000</v>
      </c>
      <c r="Q6" s="130">
        <v>151520</v>
      </c>
      <c r="S6" s="135">
        <v>435500</v>
      </c>
    </row>
    <row r="7" spans="1:19" x14ac:dyDescent="0.75">
      <c r="B7" s="128">
        <v>3639331.23</v>
      </c>
      <c r="E7" s="127">
        <v>226820</v>
      </c>
      <c r="H7" s="127">
        <v>346500</v>
      </c>
      <c r="Q7" s="127">
        <v>10000</v>
      </c>
      <c r="S7" s="135">
        <v>11540</v>
      </c>
    </row>
    <row r="8" spans="1:19" ht="39.75" x14ac:dyDescent="0.9">
      <c r="B8" s="129">
        <f>SUM(B1:B7)</f>
        <v>5389214.9800000004</v>
      </c>
      <c r="E8" s="127">
        <v>10000</v>
      </c>
      <c r="H8" s="127">
        <v>112500</v>
      </c>
      <c r="Q8" s="127">
        <v>9545</v>
      </c>
      <c r="S8" s="135">
        <v>28900</v>
      </c>
    </row>
    <row r="9" spans="1:19" x14ac:dyDescent="0.75">
      <c r="E9" s="127">
        <v>28415</v>
      </c>
      <c r="H9" s="128">
        <v>190000</v>
      </c>
      <c r="Q9" s="127">
        <v>117760</v>
      </c>
      <c r="S9" s="135">
        <v>37500</v>
      </c>
    </row>
    <row r="10" spans="1:19" ht="39.75" x14ac:dyDescent="0.9">
      <c r="E10" s="127">
        <v>1600</v>
      </c>
      <c r="H10" s="129">
        <f>SUM(H1:H9)</f>
        <v>5999262</v>
      </c>
      <c r="K10" s="133">
        <f>B8+E1+H10+K3+N4+Q18+E20</f>
        <v>14770903.98</v>
      </c>
      <c r="N10" s="131"/>
      <c r="Q10" s="127">
        <v>23500</v>
      </c>
      <c r="S10" s="136">
        <v>57900</v>
      </c>
    </row>
    <row r="11" spans="1:19" ht="39.75" x14ac:dyDescent="0.9">
      <c r="E11" s="127">
        <v>147802</v>
      </c>
      <c r="Q11" s="127">
        <v>2650</v>
      </c>
      <c r="S11" s="137">
        <f>SUM(S2:S10)</f>
        <v>1933840</v>
      </c>
    </row>
    <row r="12" spans="1:19" x14ac:dyDescent="0.75">
      <c r="E12" s="127">
        <v>25000</v>
      </c>
      <c r="Q12" s="127">
        <v>980000</v>
      </c>
    </row>
    <row r="13" spans="1:19" x14ac:dyDescent="0.75">
      <c r="E13" s="127">
        <v>49301</v>
      </c>
      <c r="K13" s="127">
        <f>K10+S11</f>
        <v>16704743.98</v>
      </c>
      <c r="Q13" s="127">
        <v>16500</v>
      </c>
    </row>
    <row r="14" spans="1:19" x14ac:dyDescent="0.75">
      <c r="E14" s="127">
        <v>3000</v>
      </c>
      <c r="Q14" s="127">
        <v>600000</v>
      </c>
    </row>
    <row r="15" spans="1:19" x14ac:dyDescent="0.75">
      <c r="E15" s="127">
        <v>54600</v>
      </c>
      <c r="Q15" s="127">
        <v>33700</v>
      </c>
    </row>
    <row r="16" spans="1:19" x14ac:dyDescent="0.75">
      <c r="E16" s="127">
        <v>720</v>
      </c>
      <c r="Q16" s="127">
        <v>45825</v>
      </c>
    </row>
    <row r="17" spans="5:17" x14ac:dyDescent="0.75">
      <c r="E17" s="127">
        <v>21900</v>
      </c>
      <c r="Q17" s="128">
        <v>29500</v>
      </c>
    </row>
    <row r="18" spans="5:17" ht="39.75" x14ac:dyDescent="0.9">
      <c r="E18" s="127">
        <v>46234</v>
      </c>
      <c r="Q18" s="132">
        <f>SUM(Q1:Q17)</f>
        <v>2198330</v>
      </c>
    </row>
    <row r="19" spans="5:17" x14ac:dyDescent="0.75">
      <c r="E19" s="128">
        <v>213000</v>
      </c>
    </row>
    <row r="20" spans="5:17" ht="39.75" x14ac:dyDescent="0.9">
      <c r="E20" s="129">
        <f>SUM(E5:E19)</f>
        <v>855172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D3C4-F612-425C-9C81-F3703604D64E}">
  <dimension ref="A1:B3"/>
  <sheetViews>
    <sheetView workbookViewId="0">
      <selection activeCell="C6" sqref="C6"/>
    </sheetView>
  </sheetViews>
  <sheetFormatPr defaultRowHeight="39.75" x14ac:dyDescent="0.8"/>
  <cols>
    <col min="1" max="1" width="9" style="141"/>
    <col min="2" max="2" width="21.875" style="141" customWidth="1"/>
    <col min="3" max="16384" width="9" style="141"/>
  </cols>
  <sheetData>
    <row r="1" spans="1:2" x14ac:dyDescent="0.8">
      <c r="B1" s="141" t="s">
        <v>85</v>
      </c>
    </row>
    <row r="2" spans="1:2" x14ac:dyDescent="0.8">
      <c r="A2" s="141" t="s">
        <v>72</v>
      </c>
      <c r="B2" s="141">
        <v>499000</v>
      </c>
    </row>
    <row r="3" spans="1:2" x14ac:dyDescent="0.8">
      <c r="B3" s="141">
        <v>598613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3</vt:i4>
      </vt:variant>
    </vt:vector>
  </HeadingPairs>
  <TitlesOfParts>
    <vt:vector size="12" baseType="lpstr">
      <vt:lpstr>โครงการที่ดำเนินการแล้ว</vt:lpstr>
      <vt:lpstr>โครงการที่อยู่ระหว่างดำเนินการ</vt:lpstr>
      <vt:lpstr>โครงการที่ไม่ได้ดำเนินการ</vt:lpstr>
      <vt:lpstr>4</vt:lpstr>
      <vt:lpstr>5</vt:lpstr>
      <vt:lpstr>6</vt:lpstr>
      <vt:lpstr>7</vt:lpstr>
      <vt:lpstr>Sheet1</vt:lpstr>
      <vt:lpstr>Sheet2</vt:lpstr>
      <vt:lpstr>โครงการที่ดำเนินการแล้ว!Print_Area</vt:lpstr>
      <vt:lpstr>โครงการที่ไม่ได้ดำเนินการ!Print_Area</vt:lpstr>
      <vt:lpstr>โครงการที่อยู่ระหว่างดำเนินการ!Print_Area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WIZVENDOR.T</dc:creator>
  <cp:lastModifiedBy>WIZVENDOR.T</cp:lastModifiedBy>
  <cp:lastPrinted>2020-06-24T08:47:12Z</cp:lastPrinted>
  <dcterms:created xsi:type="dcterms:W3CDTF">2018-10-12T08:36:29Z</dcterms:created>
  <dcterms:modified xsi:type="dcterms:W3CDTF">2020-06-24T09:42:43Z</dcterms:modified>
</cp:coreProperties>
</file>